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din_r\Google Drive (site.mundodocomprador@gmail.com)\PRODUTOS\KIT COMPRADOR\"/>
    </mc:Choice>
  </mc:AlternateContent>
  <xr:revisionPtr revIDLastSave="0" documentId="8_{E0FE3000-277E-49ED-93C3-1BC98D221E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pa" sheetId="1" r:id="rId1"/>
    <sheet name="Plan2" sheetId="2" state="hidden" r:id="rId2"/>
    <sheet name="Plan3" sheetId="3" state="hidden" r:id="rId3"/>
  </sheets>
  <calcPr calcId="181029"/>
</workbook>
</file>

<file path=xl/calcChain.xml><?xml version="1.0" encoding="utf-8"?>
<calcChain xmlns="http://schemas.openxmlformats.org/spreadsheetml/2006/main">
  <c r="AI24" i="1" l="1"/>
  <c r="AI23" i="1"/>
  <c r="AI22" i="1"/>
  <c r="AI21" i="1"/>
  <c r="AI20" i="1"/>
  <c r="AI19" i="1"/>
  <c r="AI18" i="1"/>
  <c r="AI17" i="1"/>
  <c r="AI32" i="1"/>
  <c r="AI31" i="1"/>
  <c r="AI30" i="1"/>
  <c r="AI29" i="1"/>
  <c r="AI28" i="1"/>
  <c r="AI27" i="1"/>
  <c r="AI16" i="1"/>
  <c r="AI15" i="1"/>
  <c r="AI14" i="1"/>
  <c r="AI13" i="1"/>
  <c r="AI25" i="1" l="1"/>
  <c r="AI26" i="1"/>
  <c r="K38" i="1"/>
  <c r="O38" i="1"/>
  <c r="S38" i="1"/>
  <c r="W38" i="1"/>
  <c r="AA38" i="1"/>
  <c r="AE38" i="1"/>
  <c r="G38" i="1"/>
  <c r="B51" i="1" l="1"/>
  <c r="B50" i="1"/>
  <c r="B49" i="1"/>
  <c r="B48" i="1"/>
  <c r="AH9" i="1"/>
  <c r="AH10" i="1"/>
  <c r="AH11" i="1"/>
  <c r="AH12" i="1"/>
  <c r="AD9" i="1"/>
  <c r="AD10" i="1"/>
  <c r="AD11" i="1"/>
  <c r="AD12" i="1"/>
  <c r="Z9" i="1"/>
  <c r="Z10" i="1"/>
  <c r="Z11" i="1"/>
  <c r="Z12" i="1"/>
  <c r="V9" i="1"/>
  <c r="V10" i="1"/>
  <c r="V11" i="1"/>
  <c r="V12" i="1"/>
  <c r="R9" i="1"/>
  <c r="R10" i="1"/>
  <c r="R11" i="1"/>
  <c r="R12" i="1"/>
  <c r="N9" i="1"/>
  <c r="N10" i="1"/>
  <c r="N11" i="1"/>
  <c r="N12" i="1"/>
  <c r="J9" i="1"/>
  <c r="J10" i="1"/>
  <c r="J11" i="1"/>
  <c r="J12" i="1"/>
  <c r="S37" i="1" l="1"/>
  <c r="S39" i="1" s="1"/>
  <c r="E48" i="1" s="1"/>
  <c r="AE37" i="1"/>
  <c r="AE39" i="1" s="1"/>
  <c r="E51" i="1" s="1"/>
  <c r="W37" i="1"/>
  <c r="W39" i="1" s="1"/>
  <c r="E49" i="1" s="1"/>
  <c r="AA37" i="1"/>
  <c r="AA39" i="1" s="1"/>
  <c r="E50" i="1" s="1"/>
  <c r="AI33" i="1" l="1"/>
  <c r="AI35" i="1"/>
  <c r="AI34" i="1"/>
  <c r="AI36" i="1"/>
  <c r="B2" i="1"/>
  <c r="B47" i="1" l="1"/>
  <c r="B46" i="1"/>
  <c r="B45" i="1"/>
  <c r="AI10" i="1" l="1"/>
  <c r="O37" i="1"/>
  <c r="AI12" i="1"/>
  <c r="AI9" i="1"/>
  <c r="AI11" i="1"/>
  <c r="K37" i="1"/>
  <c r="G37" i="1"/>
  <c r="G39" i="1" s="1"/>
  <c r="K39" i="1" l="1"/>
  <c r="O39" i="1"/>
  <c r="E47" i="1" s="1"/>
  <c r="E45" i="1"/>
  <c r="AI39" i="1" l="1"/>
  <c r="G50" i="1" s="1"/>
  <c r="E46" i="1"/>
  <c r="G49" i="1" l="1"/>
  <c r="G51" i="1"/>
  <c r="G46" i="1"/>
  <c r="G47" i="1"/>
  <c r="G45" i="1"/>
  <c r="J47" i="1"/>
  <c r="G48" i="1"/>
  <c r="J46" i="1"/>
</calcChain>
</file>

<file path=xl/sharedStrings.xml><?xml version="1.0" encoding="utf-8"?>
<sst xmlns="http://schemas.openxmlformats.org/spreadsheetml/2006/main" count="66" uniqueCount="35">
  <si>
    <t>Descrição do Produto</t>
  </si>
  <si>
    <t>Qtde</t>
  </si>
  <si>
    <t>UNID</t>
  </si>
  <si>
    <t>Preço Unit</t>
  </si>
  <si>
    <t>Total</t>
  </si>
  <si>
    <t>PC</t>
  </si>
  <si>
    <t>Valor Total</t>
  </si>
  <si>
    <t>Valor Mínimo</t>
  </si>
  <si>
    <t>Fornecedores</t>
  </si>
  <si>
    <t>Condição de Pagamento</t>
  </si>
  <si>
    <t>Prazo de Entrega</t>
  </si>
  <si>
    <t>30/60/90</t>
  </si>
  <si>
    <t>30/60</t>
  </si>
  <si>
    <t>Diferença</t>
  </si>
  <si>
    <t>Valor Líquido</t>
  </si>
  <si>
    <t>IPI</t>
  </si>
  <si>
    <t>A Vista</t>
  </si>
  <si>
    <t>Emporio</t>
  </si>
  <si>
    <t>Câmeras</t>
  </si>
  <si>
    <t>Software</t>
  </si>
  <si>
    <t>Switch</t>
  </si>
  <si>
    <t>Cotação e Análise de Preços</t>
  </si>
  <si>
    <t>MAPA DE COTAÇÃO Nº</t>
  </si>
  <si>
    <t>E-mail dos Contatos</t>
  </si>
  <si>
    <t xml:space="preserve"> Contatos</t>
  </si>
  <si>
    <t xml:space="preserve">Telefone </t>
  </si>
  <si>
    <t>Dahua</t>
  </si>
  <si>
    <t>Intelbras</t>
  </si>
  <si>
    <t>Hikvision</t>
  </si>
  <si>
    <t>Saving</t>
  </si>
  <si>
    <t>Paraiso das câmeras</t>
  </si>
  <si>
    <t>Atacado</t>
  </si>
  <si>
    <t>Segurança e Cia</t>
  </si>
  <si>
    <t>Servidor</t>
  </si>
  <si>
    <t>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</si>
</sst>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 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Arial Black"/>
      <family val="2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4" fillId="0" borderId="0" xfId="0" applyNumberFormat="1" applyFont="1" applyFill="1" applyBorder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9" fontId="2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9" fontId="2" fillId="3" borderId="0" xfId="2" applyFont="1" applyFill="1" applyBorder="1" applyAlignment="1">
      <alignment horizontal="center" vertical="center"/>
    </xf>
    <xf numFmtId="164" fontId="8" fillId="3" borderId="4" xfId="3" applyFont="1" applyFill="1" applyBorder="1" applyAlignment="1">
      <alignment horizontal="center" vertical="center"/>
    </xf>
    <xf numFmtId="164" fontId="8" fillId="0" borderId="4" xfId="3" applyFont="1" applyFill="1" applyBorder="1" applyAlignment="1">
      <alignment horizontal="center" vertical="center"/>
    </xf>
    <xf numFmtId="164" fontId="8" fillId="3" borderId="5" xfId="3" applyFont="1" applyFill="1" applyBorder="1" applyAlignment="1">
      <alignment horizontal="center" vertical="center"/>
    </xf>
    <xf numFmtId="164" fontId="8" fillId="0" borderId="5" xfId="3" applyFont="1" applyFill="1" applyBorder="1" applyAlignment="1">
      <alignment horizontal="center" vertical="center"/>
    </xf>
    <xf numFmtId="164" fontId="9" fillId="3" borderId="10" xfId="3" applyFont="1" applyFill="1" applyBorder="1" applyAlignment="1">
      <alignment horizontal="center" vertical="center"/>
    </xf>
    <xf numFmtId="164" fontId="9" fillId="0" borderId="10" xfId="3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/>
    </xf>
    <xf numFmtId="166" fontId="2" fillId="0" borderId="5" xfId="1" applyNumberFormat="1" applyFont="1" applyFill="1" applyBorder="1" applyAlignment="1">
      <alignment horizontal="center" vertical="center"/>
    </xf>
    <xf numFmtId="166" fontId="2" fillId="2" borderId="5" xfId="1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vertical="center"/>
    </xf>
    <xf numFmtId="165" fontId="2" fillId="2" borderId="8" xfId="0" applyNumberFormat="1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2" fillId="0" borderId="5" xfId="0" applyFont="1" applyFill="1" applyBorder="1"/>
    <xf numFmtId="9" fontId="8" fillId="0" borderId="5" xfId="2" applyFont="1" applyFill="1" applyBorder="1" applyAlignment="1">
      <alignment horizontal="center" vertical="center"/>
    </xf>
    <xf numFmtId="9" fontId="8" fillId="0" borderId="8" xfId="2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/>
    </xf>
    <xf numFmtId="9" fontId="2" fillId="0" borderId="4" xfId="2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center" vertical="center"/>
    </xf>
    <xf numFmtId="9" fontId="2" fillId="0" borderId="5" xfId="2" applyFont="1" applyFill="1" applyBorder="1" applyAlignment="1">
      <alignment horizontal="center" vertical="center"/>
    </xf>
    <xf numFmtId="166" fontId="2" fillId="2" borderId="4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 vertical="center"/>
    </xf>
    <xf numFmtId="166" fontId="2" fillId="2" borderId="5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right" vertical="center"/>
    </xf>
    <xf numFmtId="0" fontId="6" fillId="6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6" fontId="8" fillId="0" borderId="7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right" vertical="center"/>
    </xf>
    <xf numFmtId="0" fontId="10" fillId="5" borderId="0" xfId="0" applyFont="1" applyFill="1" applyBorder="1" applyAlignment="1">
      <alignment horizontal="right" vertical="center"/>
    </xf>
    <xf numFmtId="0" fontId="10" fillId="5" borderId="5" xfId="0" applyFont="1" applyFill="1" applyBorder="1" applyAlignment="1">
      <alignment horizontal="right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50"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</border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  <vertical/>
        <horizontal/>
      </border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  <vertical/>
        <horizontal/>
      </border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  <vertical/>
        <horizontal/>
      </border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  <vertical/>
        <horizontal/>
      </border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  <vertical/>
        <horizontal/>
      </border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  <vertical/>
        <horizontal/>
      </border>
    </dxf>
    <dxf>
      <font>
        <b/>
        <i/>
      </font>
      <fill>
        <patternFill>
          <bgColor theme="6" tint="0.59996337778862885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F243E"/>
      <color rgb="FFC102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95182413638035E-2"/>
          <c:y val="2.1176019408572118E-2"/>
          <c:w val="0.98180749402322975"/>
          <c:h val="0.882482262999491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2">
                <a:shade val="58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Mapa!$B$45:$B$51</c:f>
              <c:strCache>
                <c:ptCount val="7"/>
                <c:pt idx="0">
                  <c:v>Emporio</c:v>
                </c:pt>
                <c:pt idx="1">
                  <c:v>Hikvision</c:v>
                </c:pt>
                <c:pt idx="2">
                  <c:v>Dahua</c:v>
                </c:pt>
                <c:pt idx="3">
                  <c:v>Intelbras</c:v>
                </c:pt>
                <c:pt idx="4">
                  <c:v>Paraiso das câmeras</c:v>
                </c:pt>
                <c:pt idx="5">
                  <c:v>Segurança e Cia</c:v>
                </c:pt>
                <c:pt idx="6">
                  <c:v>Atacado</c:v>
                </c:pt>
              </c:strCache>
            </c:strRef>
          </c:cat>
          <c:val>
            <c:numRef>
              <c:f>Mapa!$C$45:$C$51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B2E6-4AC7-A31F-5C44E4384449}"/>
            </c:ext>
          </c:extLst>
        </c:ser>
        <c:ser>
          <c:idx val="1"/>
          <c:order val="1"/>
          <c:spPr>
            <a:solidFill>
              <a:schemeClr val="accent2">
                <a:shade val="86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Mapa!$B$45:$B$51</c:f>
              <c:strCache>
                <c:ptCount val="7"/>
                <c:pt idx="0">
                  <c:v>Emporio</c:v>
                </c:pt>
                <c:pt idx="1">
                  <c:v>Hikvision</c:v>
                </c:pt>
                <c:pt idx="2">
                  <c:v>Dahua</c:v>
                </c:pt>
                <c:pt idx="3">
                  <c:v>Intelbras</c:v>
                </c:pt>
                <c:pt idx="4">
                  <c:v>Paraiso das câmeras</c:v>
                </c:pt>
                <c:pt idx="5">
                  <c:v>Segurança e Cia</c:v>
                </c:pt>
                <c:pt idx="6">
                  <c:v>Atacado</c:v>
                </c:pt>
              </c:strCache>
            </c:strRef>
          </c:cat>
          <c:val>
            <c:numRef>
              <c:f>Mapa!$D$45:$D$51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B2E6-4AC7-A31F-5C44E4384449}"/>
            </c:ext>
          </c:extLst>
        </c:ser>
        <c:ser>
          <c:idx val="3"/>
          <c:order val="3"/>
          <c:spPr>
            <a:solidFill>
              <a:schemeClr val="accent2">
                <a:tint val="58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Mapa!$B$45:$B$51</c:f>
              <c:strCache>
                <c:ptCount val="7"/>
                <c:pt idx="0">
                  <c:v>Emporio</c:v>
                </c:pt>
                <c:pt idx="1">
                  <c:v>Hikvision</c:v>
                </c:pt>
                <c:pt idx="2">
                  <c:v>Dahua</c:v>
                </c:pt>
                <c:pt idx="3">
                  <c:v>Intelbras</c:v>
                </c:pt>
                <c:pt idx="4">
                  <c:v>Paraiso das câmeras</c:v>
                </c:pt>
                <c:pt idx="5">
                  <c:v>Segurança e Cia</c:v>
                </c:pt>
                <c:pt idx="6">
                  <c:v>Atacado</c:v>
                </c:pt>
              </c:strCache>
            </c:strRef>
          </c:cat>
          <c:val>
            <c:numRef>
              <c:f>Mapa!$F$45:$F$51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B2E6-4AC7-A31F-5C44E438444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2297600"/>
        <c:axId val="42311680"/>
      </c:barChart>
      <c:barChart>
        <c:barDir val="bar"/>
        <c:grouping val="clustered"/>
        <c:varyColors val="0"/>
        <c:ser>
          <c:idx val="2"/>
          <c:order val="2"/>
          <c:spPr>
            <a:gradFill rotWithShape="1">
              <a:gsLst>
                <a:gs pos="0">
                  <a:schemeClr val="dk1">
                    <a:tint val="50000"/>
                    <a:satMod val="300000"/>
                  </a:schemeClr>
                </a:gs>
                <a:gs pos="35000">
                  <a:schemeClr val="dk1">
                    <a:tint val="37000"/>
                    <a:satMod val="300000"/>
                  </a:schemeClr>
                </a:gs>
                <a:gs pos="100000">
                  <a:schemeClr val="dk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bg1">
                  <a:lumMod val="65000"/>
                </a:schemeClr>
              </a:solidFill>
              <a:prstDash val="solid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Mapa!$B$45:$B$51</c:f>
              <c:strCache>
                <c:ptCount val="7"/>
                <c:pt idx="0">
                  <c:v>Emporio</c:v>
                </c:pt>
                <c:pt idx="1">
                  <c:v>Hikvision</c:v>
                </c:pt>
                <c:pt idx="2">
                  <c:v>Dahua</c:v>
                </c:pt>
                <c:pt idx="3">
                  <c:v>Intelbras</c:v>
                </c:pt>
                <c:pt idx="4">
                  <c:v>Paraiso das câmeras</c:v>
                </c:pt>
                <c:pt idx="5">
                  <c:v>Segurança e Cia</c:v>
                </c:pt>
                <c:pt idx="6">
                  <c:v>Atacado</c:v>
                </c:pt>
              </c:strCache>
            </c:strRef>
          </c:cat>
          <c:val>
            <c:numRef>
              <c:f>Mapa!$E$45:$E$51</c:f>
              <c:numCache>
                <c:formatCode>"R$ "#,##0.00</c:formatCode>
                <c:ptCount val="7"/>
                <c:pt idx="0">
                  <c:v>63683.202500000007</c:v>
                </c:pt>
                <c:pt idx="1">
                  <c:v>78592.5</c:v>
                </c:pt>
                <c:pt idx="2">
                  <c:v>86200</c:v>
                </c:pt>
                <c:pt idx="3">
                  <c:v>98900</c:v>
                </c:pt>
                <c:pt idx="4">
                  <c:v>88000</c:v>
                </c:pt>
                <c:pt idx="5">
                  <c:v>90280</c:v>
                </c:pt>
                <c:pt idx="6">
                  <c:v>120575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E6-4AC7-A31F-5C44E438444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2962840"/>
        <c:axId val="442964808"/>
      </c:barChart>
      <c:catAx>
        <c:axId val="422976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311680"/>
        <c:crosses val="autoZero"/>
        <c:auto val="1"/>
        <c:lblAlgn val="ctr"/>
        <c:lblOffset val="100"/>
        <c:noMultiLvlLbl val="0"/>
      </c:catAx>
      <c:valAx>
        <c:axId val="4231168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297600"/>
        <c:crosses val="autoZero"/>
        <c:crossBetween val="between"/>
      </c:valAx>
      <c:valAx>
        <c:axId val="442964808"/>
        <c:scaling>
          <c:orientation val="minMax"/>
        </c:scaling>
        <c:delete val="1"/>
        <c:axPos val="t"/>
        <c:numFmt formatCode="&quot;R$ &quot;#,##0.00" sourceLinked="1"/>
        <c:majorTickMark val="none"/>
        <c:minorTickMark val="none"/>
        <c:tickLblPos val="nextTo"/>
        <c:crossAx val="442962840"/>
        <c:crosses val="max"/>
        <c:crossBetween val="between"/>
      </c:valAx>
      <c:catAx>
        <c:axId val="4429628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4296480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155863</xdr:colOff>
      <xdr:row>42</xdr:row>
      <xdr:rowOff>0</xdr:rowOff>
    </xdr:from>
    <xdr:to>
      <xdr:col>23</xdr:col>
      <xdr:colOff>359496</xdr:colOff>
      <xdr:row>51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517072</xdr:colOff>
      <xdr:row>41</xdr:row>
      <xdr:rowOff>190499</xdr:rowOff>
    </xdr:from>
    <xdr:to>
      <xdr:col>35</xdr:col>
      <xdr:colOff>0</xdr:colOff>
      <xdr:row>51</xdr:row>
      <xdr:rowOff>13607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E6BC0FD-AA52-433F-BDA4-A99C09753AA7}"/>
            </a:ext>
          </a:extLst>
        </xdr:cNvPr>
        <xdr:cNvSpPr txBox="1"/>
      </xdr:nvSpPr>
      <xdr:spPr>
        <a:xfrm>
          <a:off x="17389929" y="8477249"/>
          <a:ext cx="8831035" cy="19458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Responsável</a:t>
          </a:r>
          <a:r>
            <a:rPr lang="pt-BR" sz="1100" baseline="0"/>
            <a:t> pela aprovação:   </a:t>
          </a:r>
        </a:p>
        <a:p>
          <a:endParaRPr lang="pt-BR" sz="1100" baseline="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pPr algn="ctr"/>
          <a:r>
            <a:rPr lang="pt-BR" sz="1100"/>
            <a:t>__________________________________________________</a:t>
          </a:r>
        </a:p>
      </xdr:txBody>
    </xdr:sp>
    <xdr:clientData/>
  </xdr:twoCellAnchor>
  <xdr:twoCellAnchor editAs="oneCell">
    <xdr:from>
      <xdr:col>6</xdr:col>
      <xdr:colOff>38100</xdr:colOff>
      <xdr:row>0</xdr:row>
      <xdr:rowOff>123825</xdr:rowOff>
    </xdr:from>
    <xdr:to>
      <xdr:col>7</xdr:col>
      <xdr:colOff>558731</xdr:colOff>
      <xdr:row>2</xdr:row>
      <xdr:rowOff>6963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D2D600E-7C1D-441A-968D-25AE7E70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6125" y="123825"/>
          <a:ext cx="1435031" cy="626088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I54"/>
  <sheetViews>
    <sheetView showGridLines="0" showRowColHeaders="0" tabSelected="1" zoomScale="80" zoomScaleNormal="80" workbookViewId="0">
      <pane xSplit="6" ySplit="8" topLeftCell="G30" activePane="bottomRight" state="frozen"/>
      <selection pane="topRight" activeCell="F1" sqref="F1"/>
      <selection pane="bottomLeft" activeCell="A7" sqref="A7"/>
      <selection pane="bottomRight" activeCell="H12" sqref="H12"/>
    </sheetView>
  </sheetViews>
  <sheetFormatPr defaultRowHeight="15" x14ac:dyDescent="0.25"/>
  <cols>
    <col min="1" max="1" width="2.140625" style="1" customWidth="1"/>
    <col min="2" max="3" width="9.140625" style="1"/>
    <col min="4" max="4" width="13.42578125" style="1" customWidth="1"/>
    <col min="5" max="5" width="9.7109375" style="1" customWidth="1"/>
    <col min="6" max="6" width="7.28515625" style="1" bestFit="1" customWidth="1"/>
    <col min="7" max="7" width="13.7109375" style="1" bestFit="1" customWidth="1"/>
    <col min="8" max="8" width="12.85546875" style="1" bestFit="1" customWidth="1"/>
    <col min="9" max="9" width="5.140625" style="1" bestFit="1" customWidth="1"/>
    <col min="10" max="10" width="16.140625" style="1" bestFit="1" customWidth="1"/>
    <col min="11" max="11" width="13.7109375" style="1" bestFit="1" customWidth="1"/>
    <col min="12" max="12" width="12.7109375" style="1" bestFit="1" customWidth="1"/>
    <col min="13" max="13" width="6.5703125" style="1" bestFit="1" customWidth="1"/>
    <col min="14" max="14" width="15" style="1" bestFit="1" customWidth="1"/>
    <col min="15" max="15" width="13.7109375" style="1" bestFit="1" customWidth="1"/>
    <col min="16" max="16" width="12.7109375" style="1" bestFit="1" customWidth="1"/>
    <col min="17" max="17" width="6.42578125" style="1" bestFit="1" customWidth="1"/>
    <col min="18" max="18" width="16.28515625" style="1" bestFit="1" customWidth="1"/>
    <col min="19" max="19" width="13.7109375" style="1" bestFit="1" customWidth="1"/>
    <col min="20" max="20" width="12.7109375" style="1" bestFit="1" customWidth="1"/>
    <col min="21" max="21" width="6.42578125" style="1" bestFit="1" customWidth="1"/>
    <col min="22" max="22" width="12.7109375" style="1" customWidth="1"/>
    <col min="23" max="23" width="13.7109375" style="1" bestFit="1" customWidth="1"/>
    <col min="24" max="24" width="12.7109375" style="1" bestFit="1" customWidth="1"/>
    <col min="25" max="25" width="6.42578125" style="1" bestFit="1" customWidth="1"/>
    <col min="26" max="26" width="12.7109375" style="1" customWidth="1"/>
    <col min="27" max="27" width="13.7109375" style="1" bestFit="1" customWidth="1"/>
    <col min="28" max="28" width="12.7109375" style="1" bestFit="1" customWidth="1"/>
    <col min="29" max="29" width="6.42578125" style="1" bestFit="1" customWidth="1"/>
    <col min="30" max="30" width="12.7109375" style="1" customWidth="1"/>
    <col min="31" max="31" width="13.7109375" style="1" bestFit="1" customWidth="1"/>
    <col min="32" max="32" width="12.7109375" style="1" bestFit="1" customWidth="1"/>
    <col min="33" max="33" width="6.42578125" style="1" bestFit="1" customWidth="1"/>
    <col min="34" max="34" width="12.7109375" style="1" customWidth="1"/>
    <col min="35" max="35" width="17.28515625" style="2" bestFit="1" customWidth="1"/>
    <col min="36" max="16384" width="9.140625" style="1"/>
  </cols>
  <sheetData>
    <row r="1" spans="1:35" ht="35.25" customHeight="1" x14ac:dyDescent="0.25">
      <c r="B1" s="99" t="s">
        <v>22</v>
      </c>
      <c r="C1" s="99"/>
      <c r="D1" s="99"/>
      <c r="E1" s="99"/>
      <c r="F1" s="44">
        <v>1</v>
      </c>
    </row>
    <row r="2" spans="1:35" ht="23.25" x14ac:dyDescent="0.35">
      <c r="B2" s="98">
        <f ca="1">TODAY()</f>
        <v>44150</v>
      </c>
      <c r="C2" s="98"/>
      <c r="D2" s="98"/>
      <c r="E2" s="98"/>
      <c r="F2" s="98"/>
      <c r="G2" s="102" t="s">
        <v>21</v>
      </c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</row>
    <row r="3" spans="1:35" ht="8.25" customHeight="1" x14ac:dyDescent="0.35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</row>
    <row r="4" spans="1:35" x14ac:dyDescent="0.25">
      <c r="B4" s="69" t="s">
        <v>34</v>
      </c>
      <c r="C4" s="70"/>
      <c r="D4" s="70"/>
      <c r="E4" s="70"/>
      <c r="F4" s="71"/>
      <c r="G4" s="54" t="s">
        <v>17</v>
      </c>
      <c r="H4" s="55"/>
      <c r="I4" s="55"/>
      <c r="J4" s="56"/>
      <c r="K4" s="54" t="s">
        <v>28</v>
      </c>
      <c r="L4" s="55"/>
      <c r="M4" s="55"/>
      <c r="N4" s="56"/>
      <c r="O4" s="54" t="s">
        <v>26</v>
      </c>
      <c r="P4" s="55"/>
      <c r="Q4" s="55"/>
      <c r="R4" s="56"/>
      <c r="S4" s="54" t="s">
        <v>27</v>
      </c>
      <c r="T4" s="55"/>
      <c r="U4" s="55"/>
      <c r="V4" s="56"/>
      <c r="W4" s="54" t="s">
        <v>30</v>
      </c>
      <c r="X4" s="55"/>
      <c r="Y4" s="55"/>
      <c r="Z4" s="56"/>
      <c r="AA4" s="54" t="s">
        <v>32</v>
      </c>
      <c r="AB4" s="55"/>
      <c r="AC4" s="55"/>
      <c r="AD4" s="56"/>
      <c r="AE4" s="54" t="s">
        <v>31</v>
      </c>
      <c r="AF4" s="55"/>
      <c r="AG4" s="55"/>
      <c r="AH4" s="56"/>
      <c r="AI4" s="100" t="s">
        <v>7</v>
      </c>
    </row>
    <row r="5" spans="1:35" x14ac:dyDescent="0.25">
      <c r="B5" s="93" t="s">
        <v>24</v>
      </c>
      <c r="C5" s="94"/>
      <c r="D5" s="94"/>
      <c r="E5" s="94"/>
      <c r="F5" s="95"/>
      <c r="G5" s="57"/>
      <c r="H5" s="58"/>
      <c r="I5" s="58"/>
      <c r="J5" s="59"/>
      <c r="K5" s="57"/>
      <c r="L5" s="58"/>
      <c r="M5" s="58"/>
      <c r="N5" s="59"/>
      <c r="O5" s="57"/>
      <c r="P5" s="58"/>
      <c r="Q5" s="58"/>
      <c r="R5" s="59"/>
      <c r="S5" s="57"/>
      <c r="T5" s="58"/>
      <c r="U5" s="58"/>
      <c r="V5" s="59"/>
      <c r="W5" s="57"/>
      <c r="X5" s="58"/>
      <c r="Y5" s="58"/>
      <c r="Z5" s="59"/>
      <c r="AA5" s="57"/>
      <c r="AB5" s="58"/>
      <c r="AC5" s="58"/>
      <c r="AD5" s="59"/>
      <c r="AE5" s="57"/>
      <c r="AF5" s="58"/>
      <c r="AG5" s="58"/>
      <c r="AH5" s="59"/>
      <c r="AI5" s="101"/>
    </row>
    <row r="6" spans="1:35" x14ac:dyDescent="0.25">
      <c r="B6" s="83" t="s">
        <v>25</v>
      </c>
      <c r="C6" s="84"/>
      <c r="D6" s="84"/>
      <c r="E6" s="84"/>
      <c r="F6" s="85"/>
      <c r="G6" s="51"/>
      <c r="H6" s="52"/>
      <c r="I6" s="52"/>
      <c r="J6" s="76"/>
      <c r="K6" s="51"/>
      <c r="L6" s="52"/>
      <c r="M6" s="52"/>
      <c r="N6" s="76"/>
      <c r="O6" s="51"/>
      <c r="P6" s="52"/>
      <c r="Q6" s="52"/>
      <c r="R6" s="76"/>
      <c r="S6" s="51"/>
      <c r="T6" s="52"/>
      <c r="U6" s="52"/>
      <c r="V6" s="76"/>
      <c r="W6" s="51"/>
      <c r="X6" s="52"/>
      <c r="Y6" s="52"/>
      <c r="Z6" s="76"/>
      <c r="AA6" s="51"/>
      <c r="AB6" s="52"/>
      <c r="AC6" s="52"/>
      <c r="AD6" s="76"/>
      <c r="AE6" s="51"/>
      <c r="AF6" s="52"/>
      <c r="AG6" s="52"/>
      <c r="AH6" s="76"/>
      <c r="AI6" s="101"/>
    </row>
    <row r="7" spans="1:35" x14ac:dyDescent="0.25">
      <c r="B7" s="93" t="s">
        <v>23</v>
      </c>
      <c r="C7" s="94"/>
      <c r="D7" s="94"/>
      <c r="E7" s="94"/>
      <c r="F7" s="95"/>
      <c r="G7" s="57"/>
      <c r="H7" s="58"/>
      <c r="I7" s="58"/>
      <c r="J7" s="59"/>
      <c r="K7" s="57"/>
      <c r="L7" s="58"/>
      <c r="M7" s="58"/>
      <c r="N7" s="59"/>
      <c r="O7" s="57"/>
      <c r="P7" s="58"/>
      <c r="Q7" s="58"/>
      <c r="R7" s="59"/>
      <c r="S7" s="57"/>
      <c r="T7" s="58"/>
      <c r="U7" s="58"/>
      <c r="V7" s="59"/>
      <c r="W7" s="57"/>
      <c r="X7" s="58"/>
      <c r="Y7" s="58"/>
      <c r="Z7" s="59"/>
      <c r="AA7" s="57"/>
      <c r="AB7" s="58"/>
      <c r="AC7" s="58"/>
      <c r="AD7" s="59"/>
      <c r="AE7" s="57"/>
      <c r="AF7" s="58"/>
      <c r="AG7" s="58"/>
      <c r="AH7" s="59"/>
      <c r="AI7" s="101"/>
    </row>
    <row r="8" spans="1:35" x14ac:dyDescent="0.25">
      <c r="B8" s="96" t="s">
        <v>0</v>
      </c>
      <c r="C8" s="97"/>
      <c r="D8" s="97"/>
      <c r="E8" s="40" t="s">
        <v>1</v>
      </c>
      <c r="F8" s="41" t="s">
        <v>2</v>
      </c>
      <c r="G8" s="42" t="s">
        <v>3</v>
      </c>
      <c r="H8" s="40" t="s">
        <v>29</v>
      </c>
      <c r="I8" s="40" t="s">
        <v>15</v>
      </c>
      <c r="J8" s="41" t="s">
        <v>4</v>
      </c>
      <c r="K8" s="42" t="s">
        <v>3</v>
      </c>
      <c r="L8" s="40" t="s">
        <v>29</v>
      </c>
      <c r="M8" s="40" t="s">
        <v>15</v>
      </c>
      <c r="N8" s="41" t="s">
        <v>4</v>
      </c>
      <c r="O8" s="42" t="s">
        <v>3</v>
      </c>
      <c r="P8" s="40" t="s">
        <v>29</v>
      </c>
      <c r="Q8" s="40" t="s">
        <v>15</v>
      </c>
      <c r="R8" s="41" t="s">
        <v>4</v>
      </c>
      <c r="S8" s="42" t="s">
        <v>3</v>
      </c>
      <c r="T8" s="40" t="s">
        <v>29</v>
      </c>
      <c r="U8" s="40" t="s">
        <v>15</v>
      </c>
      <c r="V8" s="41" t="s">
        <v>4</v>
      </c>
      <c r="W8" s="42" t="s">
        <v>3</v>
      </c>
      <c r="X8" s="40" t="s">
        <v>29</v>
      </c>
      <c r="Y8" s="40" t="s">
        <v>15</v>
      </c>
      <c r="Z8" s="41" t="s">
        <v>4</v>
      </c>
      <c r="AA8" s="42" t="s">
        <v>3</v>
      </c>
      <c r="AB8" s="40" t="s">
        <v>29</v>
      </c>
      <c r="AC8" s="40" t="s">
        <v>15</v>
      </c>
      <c r="AD8" s="41" t="s">
        <v>4</v>
      </c>
      <c r="AE8" s="42" t="s">
        <v>3</v>
      </c>
      <c r="AF8" s="40" t="s">
        <v>29</v>
      </c>
      <c r="AG8" s="40" t="s">
        <v>15</v>
      </c>
      <c r="AH8" s="41" t="s">
        <v>4</v>
      </c>
      <c r="AI8" s="101"/>
    </row>
    <row r="9" spans="1:35" s="13" customFormat="1" x14ac:dyDescent="0.25">
      <c r="A9" s="14"/>
      <c r="B9" s="72" t="s">
        <v>18</v>
      </c>
      <c r="C9" s="73"/>
      <c r="D9" s="73"/>
      <c r="E9" s="16">
        <v>100</v>
      </c>
      <c r="F9" s="29" t="s">
        <v>5</v>
      </c>
      <c r="G9" s="18">
        <v>500</v>
      </c>
      <c r="H9" s="17"/>
      <c r="I9" s="17">
        <v>0.09</v>
      </c>
      <c r="J9" s="20">
        <f>IF(E9=0,0,G9*$E9)*(1+I9)*(1-H9)</f>
        <v>54500.000000000007</v>
      </c>
      <c r="K9" s="18">
        <v>600</v>
      </c>
      <c r="L9" s="17"/>
      <c r="M9" s="17">
        <v>0.05</v>
      </c>
      <c r="N9" s="20">
        <f>IF(E9=0,0,K9*$E9)*(1+M9)*(1-L9)</f>
        <v>63000</v>
      </c>
      <c r="O9" s="18">
        <v>700</v>
      </c>
      <c r="P9" s="17"/>
      <c r="Q9" s="17"/>
      <c r="R9" s="20">
        <f>IF($E9=0,0,O9*$E9)*(1+Q9)*(1-P9)</f>
        <v>70000</v>
      </c>
      <c r="S9" s="18">
        <v>800</v>
      </c>
      <c r="T9" s="17"/>
      <c r="U9" s="17"/>
      <c r="V9" s="20">
        <f>IF($E9=0,0,S9*$E9)*(1+U9)*(1-T9)</f>
        <v>80000</v>
      </c>
      <c r="W9" s="18">
        <v>700</v>
      </c>
      <c r="X9" s="17"/>
      <c r="Y9" s="17"/>
      <c r="Z9" s="20">
        <f>IF($E9=0,0,W9*$E9)*(1+Y9)*(1-X9)</f>
        <v>70000</v>
      </c>
      <c r="AA9" s="18">
        <v>700</v>
      </c>
      <c r="AB9" s="17"/>
      <c r="AC9" s="17"/>
      <c r="AD9" s="20">
        <f>IF($E9=0,0,AA9*$E9)*(1+AC9)*(1-AB9)</f>
        <v>70000</v>
      </c>
      <c r="AE9" s="18">
        <v>1000</v>
      </c>
      <c r="AF9" s="17"/>
      <c r="AG9" s="17"/>
      <c r="AH9" s="20">
        <f>IF($E9=0,0,AE9*$E9)*(1+AG9)*(1-AF9)</f>
        <v>100000</v>
      </c>
      <c r="AI9" s="22">
        <f t="shared" ref="AI9:AI32" si="0">MIN(J9,N9,R9)</f>
        <v>54500.000000000007</v>
      </c>
    </row>
    <row r="10" spans="1:35" s="13" customFormat="1" ht="15.75" x14ac:dyDescent="0.25">
      <c r="A10" s="14"/>
      <c r="B10" s="74" t="s">
        <v>19</v>
      </c>
      <c r="C10" s="75"/>
      <c r="D10" s="75"/>
      <c r="E10" s="13">
        <v>20</v>
      </c>
      <c r="F10" s="30" t="s">
        <v>5</v>
      </c>
      <c r="G10" s="19">
        <v>200</v>
      </c>
      <c r="H10" s="9">
        <v>0.05</v>
      </c>
      <c r="I10" s="9">
        <v>0.09</v>
      </c>
      <c r="J10" s="21">
        <f>IF(E10=0,0,G10*$E10)*(1+I10)-H10</f>
        <v>4359.95</v>
      </c>
      <c r="K10" s="19">
        <v>180</v>
      </c>
      <c r="L10" s="9"/>
      <c r="M10" s="9">
        <v>0.05</v>
      </c>
      <c r="N10" s="21">
        <f>IF(E10=0,0,K10*$E10)*(1+M10)*(1-L10)</f>
        <v>3780</v>
      </c>
      <c r="O10" s="19">
        <v>210</v>
      </c>
      <c r="P10" s="9"/>
      <c r="Q10" s="9"/>
      <c r="R10" s="21">
        <f>IF($E10=0,0,O10*$E10)*(1+Q10)*(1-P10)</f>
        <v>4200</v>
      </c>
      <c r="S10" s="19">
        <v>220</v>
      </c>
      <c r="T10" s="9"/>
      <c r="U10" s="9"/>
      <c r="V10" s="21">
        <f>IF($E10=0,0,S10*$E10)*(1+U10)*(1-T10)</f>
        <v>4400</v>
      </c>
      <c r="W10" s="19">
        <v>250</v>
      </c>
      <c r="X10" s="9"/>
      <c r="Y10" s="9"/>
      <c r="Z10" s="21">
        <f>IF($E10=0,0,W10*$E10)*(1+Y10)*(1-X10)</f>
        <v>5000</v>
      </c>
      <c r="AA10" s="19">
        <v>289</v>
      </c>
      <c r="AB10" s="9"/>
      <c r="AC10" s="9"/>
      <c r="AD10" s="21">
        <f>IF($E10=0,0,AA10*$E10)*(1+AC10)*(1-AB10)</f>
        <v>5780</v>
      </c>
      <c r="AE10" s="19">
        <v>235</v>
      </c>
      <c r="AF10" s="9"/>
      <c r="AG10" s="9"/>
      <c r="AH10" s="21">
        <f>IF($E10=0,0,AE10*$E10)*(1+AG10)*(1-AF10)</f>
        <v>4700</v>
      </c>
      <c r="AI10" s="23">
        <f t="shared" si="0"/>
        <v>3780</v>
      </c>
    </row>
    <row r="11" spans="1:35" s="13" customFormat="1" x14ac:dyDescent="0.25">
      <c r="A11" s="14"/>
      <c r="B11" s="72" t="s">
        <v>20</v>
      </c>
      <c r="C11" s="73"/>
      <c r="D11" s="73"/>
      <c r="E11" s="16">
        <v>25</v>
      </c>
      <c r="F11" s="29" t="s">
        <v>5</v>
      </c>
      <c r="G11" s="18">
        <v>100</v>
      </c>
      <c r="H11" s="17"/>
      <c r="I11" s="17">
        <v>0.09</v>
      </c>
      <c r="J11" s="20">
        <f>IF(E11=0,0,G11*$E11)*(1+I11)-H11</f>
        <v>2725</v>
      </c>
      <c r="K11" s="18">
        <v>150</v>
      </c>
      <c r="L11" s="17"/>
      <c r="M11" s="17">
        <v>0.05</v>
      </c>
      <c r="N11" s="20">
        <f>IF(E11=0,0,K11*$E11)*(1+M11)*(1-L11)</f>
        <v>3937.5</v>
      </c>
      <c r="O11" s="18">
        <v>160</v>
      </c>
      <c r="P11" s="17"/>
      <c r="Q11" s="17"/>
      <c r="R11" s="20">
        <f>IF($E11=0,0,O11*$E11)*(1+Q11)*(1-P11)</f>
        <v>4000</v>
      </c>
      <c r="S11" s="18">
        <v>180</v>
      </c>
      <c r="T11" s="17"/>
      <c r="U11" s="17"/>
      <c r="V11" s="20">
        <f>IF($E11=0,0,S11*$E11)*(1+U11)*(1-T11)</f>
        <v>4500</v>
      </c>
      <c r="W11" s="18">
        <v>250</v>
      </c>
      <c r="X11" s="17"/>
      <c r="Y11" s="17"/>
      <c r="Z11" s="20">
        <f>IF($E11=0,0,W11*$E11)*(1+Y11)*(1-X11)</f>
        <v>6250</v>
      </c>
      <c r="AA11" s="18">
        <v>200</v>
      </c>
      <c r="AB11" s="17"/>
      <c r="AC11" s="17"/>
      <c r="AD11" s="20">
        <f>IF($E11=0,0,AA11*$E11)*(1+AC11)*(1-AB11)</f>
        <v>5000</v>
      </c>
      <c r="AE11" s="18">
        <v>235</v>
      </c>
      <c r="AF11" s="17"/>
      <c r="AG11" s="17"/>
      <c r="AH11" s="20">
        <f>IF($E11=0,0,AE11*$E11)*(1+AG11)*(1-AF11)</f>
        <v>5875</v>
      </c>
      <c r="AI11" s="22">
        <f t="shared" si="0"/>
        <v>2725</v>
      </c>
    </row>
    <row r="12" spans="1:35" s="13" customFormat="1" ht="15.75" x14ac:dyDescent="0.25">
      <c r="A12" s="14"/>
      <c r="B12" s="74" t="s">
        <v>33</v>
      </c>
      <c r="C12" s="75"/>
      <c r="D12" s="75"/>
      <c r="E12" s="13">
        <v>5</v>
      </c>
      <c r="F12" s="30" t="s">
        <v>5</v>
      </c>
      <c r="G12" s="19">
        <v>1000</v>
      </c>
      <c r="H12" s="9"/>
      <c r="I12" s="9">
        <v>0.09</v>
      </c>
      <c r="J12" s="21">
        <f>IF(E12=0,0,G12*$E12)*(1+I12)-H12</f>
        <v>5450</v>
      </c>
      <c r="K12" s="19">
        <v>1500</v>
      </c>
      <c r="L12" s="9"/>
      <c r="M12" s="9">
        <v>0.05</v>
      </c>
      <c r="N12" s="21">
        <f>IF(E12=0,0,K12*$E12)*(1+M12)*(1-L12)</f>
        <v>7875</v>
      </c>
      <c r="O12" s="19">
        <v>1600</v>
      </c>
      <c r="P12" s="9"/>
      <c r="Q12" s="9"/>
      <c r="R12" s="21">
        <f>IF($E12=0,0,O12*$E12)*(1+Q12)*(1-P12)</f>
        <v>8000</v>
      </c>
      <c r="S12" s="19">
        <v>2000</v>
      </c>
      <c r="T12" s="9"/>
      <c r="U12" s="9"/>
      <c r="V12" s="21">
        <f>IF($E12=0,0,S12*$E12)*(1+U12)*(1-T12)</f>
        <v>10000</v>
      </c>
      <c r="W12" s="19">
        <v>1350</v>
      </c>
      <c r="X12" s="9"/>
      <c r="Y12" s="9"/>
      <c r="Z12" s="21">
        <f>IF($E12=0,0,W12*$E12)*(1+Y12)*(1-X12)</f>
        <v>6750</v>
      </c>
      <c r="AA12" s="19">
        <v>1900</v>
      </c>
      <c r="AB12" s="9"/>
      <c r="AC12" s="9"/>
      <c r="AD12" s="21">
        <f>IF($E12=0,0,AA12*$E12)*(1+AC12)*(1-AB12)</f>
        <v>9500</v>
      </c>
      <c r="AE12" s="19">
        <v>2000</v>
      </c>
      <c r="AF12" s="9"/>
      <c r="AG12" s="9"/>
      <c r="AH12" s="21">
        <f>IF($E12=0,0,AE12*$E12)*(1+AG12)*(1-AF12)</f>
        <v>10000</v>
      </c>
      <c r="AI12" s="23">
        <f t="shared" si="0"/>
        <v>5450</v>
      </c>
    </row>
    <row r="13" spans="1:35" s="13" customFormat="1" x14ac:dyDescent="0.25">
      <c r="A13" s="14"/>
      <c r="B13" s="72"/>
      <c r="C13" s="73"/>
      <c r="D13" s="73"/>
      <c r="E13" s="16"/>
      <c r="F13" s="29"/>
      <c r="G13" s="18"/>
      <c r="H13" s="17"/>
      <c r="I13" s="17"/>
      <c r="J13" s="20"/>
      <c r="K13" s="18"/>
      <c r="L13" s="17"/>
      <c r="M13" s="17"/>
      <c r="N13" s="20"/>
      <c r="O13" s="18"/>
      <c r="P13" s="17"/>
      <c r="Q13" s="17"/>
      <c r="R13" s="20"/>
      <c r="S13" s="18"/>
      <c r="T13" s="17"/>
      <c r="U13" s="17"/>
      <c r="V13" s="20"/>
      <c r="W13" s="18"/>
      <c r="X13" s="17"/>
      <c r="Y13" s="17"/>
      <c r="Z13" s="20"/>
      <c r="AA13" s="18"/>
      <c r="AB13" s="17"/>
      <c r="AC13" s="17"/>
      <c r="AD13" s="20"/>
      <c r="AE13" s="18"/>
      <c r="AF13" s="17"/>
      <c r="AG13" s="17"/>
      <c r="AH13" s="20"/>
      <c r="AI13" s="22">
        <f t="shared" si="0"/>
        <v>0</v>
      </c>
    </row>
    <row r="14" spans="1:35" s="13" customFormat="1" ht="15.75" x14ac:dyDescent="0.25">
      <c r="A14" s="14"/>
      <c r="B14" s="74"/>
      <c r="C14" s="75"/>
      <c r="D14" s="75"/>
      <c r="F14" s="30"/>
      <c r="G14" s="19"/>
      <c r="H14" s="9"/>
      <c r="I14" s="9"/>
      <c r="J14" s="21"/>
      <c r="K14" s="19"/>
      <c r="L14" s="9"/>
      <c r="M14" s="9"/>
      <c r="N14" s="21"/>
      <c r="O14" s="19"/>
      <c r="P14" s="9"/>
      <c r="Q14" s="9"/>
      <c r="R14" s="21"/>
      <c r="S14" s="19"/>
      <c r="T14" s="9"/>
      <c r="U14" s="9"/>
      <c r="V14" s="21"/>
      <c r="W14" s="19"/>
      <c r="X14" s="9"/>
      <c r="Y14" s="9"/>
      <c r="Z14" s="21"/>
      <c r="AA14" s="19"/>
      <c r="AB14" s="9"/>
      <c r="AC14" s="9"/>
      <c r="AD14" s="21"/>
      <c r="AE14" s="19"/>
      <c r="AF14" s="9"/>
      <c r="AG14" s="9"/>
      <c r="AH14" s="21"/>
      <c r="AI14" s="23">
        <f t="shared" si="0"/>
        <v>0</v>
      </c>
    </row>
    <row r="15" spans="1:35" s="13" customFormat="1" x14ac:dyDescent="0.25">
      <c r="A15" s="14"/>
      <c r="B15" s="72"/>
      <c r="C15" s="73"/>
      <c r="D15" s="73"/>
      <c r="E15" s="16"/>
      <c r="F15" s="29"/>
      <c r="G15" s="18"/>
      <c r="H15" s="17"/>
      <c r="I15" s="17"/>
      <c r="J15" s="20"/>
      <c r="K15" s="18"/>
      <c r="L15" s="17"/>
      <c r="M15" s="17"/>
      <c r="N15" s="20"/>
      <c r="O15" s="18"/>
      <c r="P15" s="17"/>
      <c r="Q15" s="17"/>
      <c r="R15" s="20"/>
      <c r="S15" s="18"/>
      <c r="T15" s="17"/>
      <c r="U15" s="17"/>
      <c r="V15" s="20"/>
      <c r="W15" s="18"/>
      <c r="X15" s="17"/>
      <c r="Y15" s="17"/>
      <c r="Z15" s="20"/>
      <c r="AA15" s="18"/>
      <c r="AB15" s="17"/>
      <c r="AC15" s="17"/>
      <c r="AD15" s="20"/>
      <c r="AE15" s="18"/>
      <c r="AF15" s="17"/>
      <c r="AG15" s="17"/>
      <c r="AH15" s="20"/>
      <c r="AI15" s="22">
        <f t="shared" si="0"/>
        <v>0</v>
      </c>
    </row>
    <row r="16" spans="1:35" s="13" customFormat="1" ht="15.75" x14ac:dyDescent="0.25">
      <c r="A16" s="14"/>
      <c r="B16" s="74"/>
      <c r="C16" s="75"/>
      <c r="D16" s="75"/>
      <c r="F16" s="30"/>
      <c r="G16" s="19"/>
      <c r="H16" s="9"/>
      <c r="I16" s="9"/>
      <c r="J16" s="21"/>
      <c r="K16" s="19"/>
      <c r="L16" s="9"/>
      <c r="M16" s="9"/>
      <c r="N16" s="21"/>
      <c r="O16" s="19"/>
      <c r="P16" s="9"/>
      <c r="Q16" s="9"/>
      <c r="R16" s="21"/>
      <c r="S16" s="19"/>
      <c r="T16" s="9"/>
      <c r="U16" s="9"/>
      <c r="V16" s="21"/>
      <c r="W16" s="19"/>
      <c r="X16" s="9"/>
      <c r="Y16" s="9"/>
      <c r="Z16" s="21"/>
      <c r="AA16" s="19"/>
      <c r="AB16" s="9"/>
      <c r="AC16" s="9"/>
      <c r="AD16" s="21"/>
      <c r="AE16" s="19"/>
      <c r="AF16" s="9"/>
      <c r="AG16" s="9"/>
      <c r="AH16" s="21"/>
      <c r="AI16" s="23">
        <f t="shared" si="0"/>
        <v>0</v>
      </c>
    </row>
    <row r="17" spans="1:35" s="13" customFormat="1" x14ac:dyDescent="0.25">
      <c r="A17" s="14"/>
      <c r="B17" s="72"/>
      <c r="C17" s="73"/>
      <c r="D17" s="73"/>
      <c r="E17" s="16"/>
      <c r="F17" s="29"/>
      <c r="G17" s="18"/>
      <c r="H17" s="17"/>
      <c r="I17" s="17"/>
      <c r="J17" s="20"/>
      <c r="K17" s="18"/>
      <c r="L17" s="17"/>
      <c r="M17" s="17"/>
      <c r="N17" s="20"/>
      <c r="O17" s="18"/>
      <c r="P17" s="17"/>
      <c r="Q17" s="17"/>
      <c r="R17" s="20"/>
      <c r="S17" s="18"/>
      <c r="T17" s="17"/>
      <c r="U17" s="17"/>
      <c r="V17" s="20"/>
      <c r="W17" s="18"/>
      <c r="X17" s="17"/>
      <c r="Y17" s="17"/>
      <c r="Z17" s="20"/>
      <c r="AA17" s="18"/>
      <c r="AB17" s="17"/>
      <c r="AC17" s="17"/>
      <c r="AD17" s="20"/>
      <c r="AE17" s="18"/>
      <c r="AF17" s="17"/>
      <c r="AG17" s="17"/>
      <c r="AH17" s="20"/>
      <c r="AI17" s="22">
        <f t="shared" si="0"/>
        <v>0</v>
      </c>
    </row>
    <row r="18" spans="1:35" s="13" customFormat="1" ht="15.75" x14ac:dyDescent="0.25">
      <c r="A18" s="14"/>
      <c r="B18" s="74"/>
      <c r="C18" s="75"/>
      <c r="D18" s="75"/>
      <c r="F18" s="30"/>
      <c r="G18" s="19"/>
      <c r="H18" s="9"/>
      <c r="I18" s="9"/>
      <c r="J18" s="21"/>
      <c r="K18" s="19"/>
      <c r="L18" s="9"/>
      <c r="M18" s="9"/>
      <c r="N18" s="21"/>
      <c r="O18" s="19"/>
      <c r="P18" s="9"/>
      <c r="Q18" s="9"/>
      <c r="R18" s="21"/>
      <c r="S18" s="19"/>
      <c r="T18" s="9"/>
      <c r="U18" s="9"/>
      <c r="V18" s="21"/>
      <c r="W18" s="19"/>
      <c r="X18" s="9"/>
      <c r="Y18" s="9"/>
      <c r="Z18" s="21"/>
      <c r="AA18" s="19"/>
      <c r="AB18" s="9"/>
      <c r="AC18" s="9"/>
      <c r="AD18" s="21"/>
      <c r="AE18" s="19"/>
      <c r="AF18" s="9"/>
      <c r="AG18" s="9"/>
      <c r="AH18" s="21"/>
      <c r="AI18" s="23">
        <f t="shared" si="0"/>
        <v>0</v>
      </c>
    </row>
    <row r="19" spans="1:35" s="13" customFormat="1" x14ac:dyDescent="0.25">
      <c r="A19" s="14"/>
      <c r="B19" s="72"/>
      <c r="C19" s="73"/>
      <c r="D19" s="73"/>
      <c r="E19" s="16"/>
      <c r="F19" s="29"/>
      <c r="G19" s="18"/>
      <c r="H19" s="17"/>
      <c r="I19" s="17"/>
      <c r="J19" s="20"/>
      <c r="K19" s="18"/>
      <c r="L19" s="17"/>
      <c r="M19" s="17"/>
      <c r="N19" s="20"/>
      <c r="O19" s="18"/>
      <c r="P19" s="17"/>
      <c r="Q19" s="17"/>
      <c r="R19" s="20"/>
      <c r="S19" s="18"/>
      <c r="T19" s="17"/>
      <c r="U19" s="17"/>
      <c r="V19" s="20"/>
      <c r="W19" s="18"/>
      <c r="X19" s="17"/>
      <c r="Y19" s="17"/>
      <c r="Z19" s="20"/>
      <c r="AA19" s="18"/>
      <c r="AB19" s="17"/>
      <c r="AC19" s="17"/>
      <c r="AD19" s="20"/>
      <c r="AE19" s="18"/>
      <c r="AF19" s="17"/>
      <c r="AG19" s="17"/>
      <c r="AH19" s="20"/>
      <c r="AI19" s="22">
        <f t="shared" si="0"/>
        <v>0</v>
      </c>
    </row>
    <row r="20" spans="1:35" s="13" customFormat="1" ht="15.75" x14ac:dyDescent="0.25">
      <c r="A20" s="14"/>
      <c r="B20" s="74"/>
      <c r="C20" s="75"/>
      <c r="D20" s="75"/>
      <c r="F20" s="30"/>
      <c r="G20" s="19"/>
      <c r="H20" s="9"/>
      <c r="I20" s="9"/>
      <c r="J20" s="21"/>
      <c r="K20" s="19"/>
      <c r="L20" s="9"/>
      <c r="M20" s="9"/>
      <c r="N20" s="21"/>
      <c r="O20" s="19"/>
      <c r="P20" s="9"/>
      <c r="Q20" s="9"/>
      <c r="R20" s="21"/>
      <c r="S20" s="19"/>
      <c r="T20" s="9"/>
      <c r="U20" s="9"/>
      <c r="V20" s="21"/>
      <c r="W20" s="19"/>
      <c r="X20" s="9"/>
      <c r="Y20" s="9"/>
      <c r="Z20" s="21"/>
      <c r="AA20" s="19"/>
      <c r="AB20" s="9"/>
      <c r="AC20" s="9"/>
      <c r="AD20" s="21"/>
      <c r="AE20" s="19"/>
      <c r="AF20" s="9"/>
      <c r="AG20" s="9"/>
      <c r="AH20" s="21"/>
      <c r="AI20" s="23">
        <f t="shared" si="0"/>
        <v>0</v>
      </c>
    </row>
    <row r="21" spans="1:35" s="13" customFormat="1" x14ac:dyDescent="0.25">
      <c r="A21" s="14"/>
      <c r="B21" s="72"/>
      <c r="C21" s="73"/>
      <c r="D21" s="73"/>
      <c r="E21" s="16"/>
      <c r="F21" s="29"/>
      <c r="G21" s="18"/>
      <c r="H21" s="17"/>
      <c r="I21" s="17"/>
      <c r="J21" s="20"/>
      <c r="K21" s="18"/>
      <c r="L21" s="17"/>
      <c r="M21" s="17"/>
      <c r="N21" s="20"/>
      <c r="O21" s="18"/>
      <c r="P21" s="17"/>
      <c r="Q21" s="17"/>
      <c r="R21" s="20"/>
      <c r="S21" s="18"/>
      <c r="T21" s="17"/>
      <c r="U21" s="17"/>
      <c r="V21" s="20"/>
      <c r="W21" s="18"/>
      <c r="X21" s="17"/>
      <c r="Y21" s="17"/>
      <c r="Z21" s="20"/>
      <c r="AA21" s="18"/>
      <c r="AB21" s="17"/>
      <c r="AC21" s="17"/>
      <c r="AD21" s="20"/>
      <c r="AE21" s="18"/>
      <c r="AF21" s="17"/>
      <c r="AG21" s="17"/>
      <c r="AH21" s="20"/>
      <c r="AI21" s="22">
        <f t="shared" si="0"/>
        <v>0</v>
      </c>
    </row>
    <row r="22" spans="1:35" s="13" customFormat="1" ht="15.75" x14ac:dyDescent="0.25">
      <c r="A22" s="14"/>
      <c r="B22" s="74"/>
      <c r="C22" s="75"/>
      <c r="D22" s="75"/>
      <c r="F22" s="30"/>
      <c r="G22" s="19"/>
      <c r="H22" s="9"/>
      <c r="I22" s="9"/>
      <c r="J22" s="21"/>
      <c r="K22" s="19"/>
      <c r="L22" s="9"/>
      <c r="M22" s="9"/>
      <c r="N22" s="21"/>
      <c r="O22" s="19"/>
      <c r="P22" s="9"/>
      <c r="Q22" s="9"/>
      <c r="R22" s="21"/>
      <c r="S22" s="19"/>
      <c r="T22" s="9"/>
      <c r="U22" s="9"/>
      <c r="V22" s="21"/>
      <c r="W22" s="19"/>
      <c r="X22" s="9"/>
      <c r="Y22" s="9"/>
      <c r="Z22" s="21"/>
      <c r="AA22" s="19"/>
      <c r="AB22" s="9"/>
      <c r="AC22" s="9"/>
      <c r="AD22" s="21"/>
      <c r="AE22" s="19"/>
      <c r="AF22" s="9"/>
      <c r="AG22" s="9"/>
      <c r="AH22" s="21"/>
      <c r="AI22" s="23">
        <f t="shared" si="0"/>
        <v>0</v>
      </c>
    </row>
    <row r="23" spans="1:35" s="13" customFormat="1" x14ac:dyDescent="0.25">
      <c r="A23" s="14"/>
      <c r="B23" s="72"/>
      <c r="C23" s="73"/>
      <c r="D23" s="73"/>
      <c r="E23" s="16"/>
      <c r="F23" s="29"/>
      <c r="G23" s="18"/>
      <c r="H23" s="17"/>
      <c r="I23" s="17"/>
      <c r="J23" s="20"/>
      <c r="K23" s="18"/>
      <c r="L23" s="17"/>
      <c r="M23" s="17"/>
      <c r="N23" s="20"/>
      <c r="O23" s="18"/>
      <c r="P23" s="17"/>
      <c r="Q23" s="17"/>
      <c r="R23" s="20"/>
      <c r="S23" s="18"/>
      <c r="T23" s="17"/>
      <c r="U23" s="17"/>
      <c r="V23" s="20"/>
      <c r="W23" s="18"/>
      <c r="X23" s="17"/>
      <c r="Y23" s="17"/>
      <c r="Z23" s="20"/>
      <c r="AA23" s="18"/>
      <c r="AB23" s="17"/>
      <c r="AC23" s="17"/>
      <c r="AD23" s="20"/>
      <c r="AE23" s="18"/>
      <c r="AF23" s="17"/>
      <c r="AG23" s="17"/>
      <c r="AH23" s="20"/>
      <c r="AI23" s="22">
        <f t="shared" si="0"/>
        <v>0</v>
      </c>
    </row>
    <row r="24" spans="1:35" s="13" customFormat="1" ht="15.75" x14ac:dyDescent="0.25">
      <c r="A24" s="14"/>
      <c r="B24" s="74"/>
      <c r="C24" s="75"/>
      <c r="D24" s="75"/>
      <c r="F24" s="30"/>
      <c r="G24" s="19"/>
      <c r="H24" s="9"/>
      <c r="I24" s="9"/>
      <c r="J24" s="21"/>
      <c r="K24" s="19"/>
      <c r="L24" s="9"/>
      <c r="M24" s="9"/>
      <c r="N24" s="21"/>
      <c r="O24" s="19"/>
      <c r="P24" s="9"/>
      <c r="Q24" s="9"/>
      <c r="R24" s="21"/>
      <c r="S24" s="19"/>
      <c r="T24" s="9"/>
      <c r="U24" s="9"/>
      <c r="V24" s="21"/>
      <c r="W24" s="19"/>
      <c r="X24" s="9"/>
      <c r="Y24" s="9"/>
      <c r="Z24" s="21"/>
      <c r="AA24" s="19"/>
      <c r="AB24" s="9"/>
      <c r="AC24" s="9"/>
      <c r="AD24" s="21"/>
      <c r="AE24" s="19"/>
      <c r="AF24" s="9"/>
      <c r="AG24" s="9"/>
      <c r="AH24" s="21"/>
      <c r="AI24" s="23">
        <f t="shared" si="0"/>
        <v>0</v>
      </c>
    </row>
    <row r="25" spans="1:35" s="13" customFormat="1" x14ac:dyDescent="0.25">
      <c r="A25" s="14"/>
      <c r="B25" s="72"/>
      <c r="C25" s="73"/>
      <c r="D25" s="73"/>
      <c r="E25" s="16"/>
      <c r="F25" s="29"/>
      <c r="G25" s="18"/>
      <c r="H25" s="17"/>
      <c r="I25" s="17"/>
      <c r="J25" s="20"/>
      <c r="K25" s="18"/>
      <c r="L25" s="17"/>
      <c r="M25" s="17"/>
      <c r="N25" s="20"/>
      <c r="O25" s="18"/>
      <c r="P25" s="17"/>
      <c r="Q25" s="17"/>
      <c r="R25" s="20"/>
      <c r="S25" s="18"/>
      <c r="T25" s="17"/>
      <c r="U25" s="17"/>
      <c r="V25" s="20"/>
      <c r="W25" s="18"/>
      <c r="X25" s="17"/>
      <c r="Y25" s="17"/>
      <c r="Z25" s="20"/>
      <c r="AA25" s="18"/>
      <c r="AB25" s="17"/>
      <c r="AC25" s="17"/>
      <c r="AD25" s="20"/>
      <c r="AE25" s="18"/>
      <c r="AF25" s="17"/>
      <c r="AG25" s="17"/>
      <c r="AH25" s="20"/>
      <c r="AI25" s="22">
        <f t="shared" si="0"/>
        <v>0</v>
      </c>
    </row>
    <row r="26" spans="1:35" s="13" customFormat="1" ht="15.75" x14ac:dyDescent="0.25">
      <c r="A26" s="14"/>
      <c r="B26" s="74"/>
      <c r="C26" s="75"/>
      <c r="D26" s="75"/>
      <c r="F26" s="30"/>
      <c r="G26" s="19"/>
      <c r="H26" s="9"/>
      <c r="I26" s="9"/>
      <c r="J26" s="21"/>
      <c r="K26" s="19"/>
      <c r="L26" s="9"/>
      <c r="M26" s="9"/>
      <c r="N26" s="21"/>
      <c r="O26" s="19"/>
      <c r="P26" s="9"/>
      <c r="Q26" s="9"/>
      <c r="R26" s="21"/>
      <c r="S26" s="19"/>
      <c r="T26" s="9"/>
      <c r="U26" s="9"/>
      <c r="V26" s="21"/>
      <c r="W26" s="19"/>
      <c r="X26" s="9"/>
      <c r="Y26" s="9"/>
      <c r="Z26" s="21"/>
      <c r="AA26" s="19"/>
      <c r="AB26" s="9"/>
      <c r="AC26" s="9"/>
      <c r="AD26" s="21"/>
      <c r="AE26" s="19"/>
      <c r="AF26" s="9"/>
      <c r="AG26" s="9"/>
      <c r="AH26" s="21"/>
      <c r="AI26" s="23">
        <f t="shared" si="0"/>
        <v>0</v>
      </c>
    </row>
    <row r="27" spans="1:35" s="13" customFormat="1" x14ac:dyDescent="0.25">
      <c r="A27" s="14"/>
      <c r="B27" s="72"/>
      <c r="C27" s="73"/>
      <c r="D27" s="73"/>
      <c r="E27" s="16"/>
      <c r="F27" s="29"/>
      <c r="G27" s="18"/>
      <c r="H27" s="17"/>
      <c r="I27" s="17"/>
      <c r="J27" s="20"/>
      <c r="K27" s="18"/>
      <c r="L27" s="17"/>
      <c r="M27" s="17"/>
      <c r="N27" s="20"/>
      <c r="O27" s="18"/>
      <c r="P27" s="17"/>
      <c r="Q27" s="17"/>
      <c r="R27" s="20"/>
      <c r="S27" s="18"/>
      <c r="T27" s="17"/>
      <c r="U27" s="17"/>
      <c r="V27" s="20"/>
      <c r="W27" s="18"/>
      <c r="X27" s="17"/>
      <c r="Y27" s="17"/>
      <c r="Z27" s="20"/>
      <c r="AA27" s="18"/>
      <c r="AB27" s="17"/>
      <c r="AC27" s="17"/>
      <c r="AD27" s="20"/>
      <c r="AE27" s="18"/>
      <c r="AF27" s="17"/>
      <c r="AG27" s="17"/>
      <c r="AH27" s="20"/>
      <c r="AI27" s="22">
        <f t="shared" si="0"/>
        <v>0</v>
      </c>
    </row>
    <row r="28" spans="1:35" s="13" customFormat="1" ht="15.75" x14ac:dyDescent="0.25">
      <c r="A28" s="14"/>
      <c r="B28" s="74"/>
      <c r="C28" s="75"/>
      <c r="D28" s="75"/>
      <c r="F28" s="30"/>
      <c r="G28" s="19"/>
      <c r="H28" s="9"/>
      <c r="I28" s="9"/>
      <c r="J28" s="21"/>
      <c r="K28" s="19"/>
      <c r="L28" s="9"/>
      <c r="M28" s="9"/>
      <c r="N28" s="21"/>
      <c r="O28" s="19"/>
      <c r="P28" s="9"/>
      <c r="Q28" s="9"/>
      <c r="R28" s="21"/>
      <c r="S28" s="19"/>
      <c r="T28" s="9"/>
      <c r="U28" s="9"/>
      <c r="V28" s="21"/>
      <c r="W28" s="19"/>
      <c r="X28" s="9"/>
      <c r="Y28" s="9"/>
      <c r="Z28" s="21"/>
      <c r="AA28" s="19"/>
      <c r="AB28" s="9"/>
      <c r="AC28" s="9"/>
      <c r="AD28" s="21"/>
      <c r="AE28" s="19"/>
      <c r="AF28" s="9"/>
      <c r="AG28" s="9"/>
      <c r="AH28" s="21"/>
      <c r="AI28" s="23">
        <f t="shared" si="0"/>
        <v>0</v>
      </c>
    </row>
    <row r="29" spans="1:35" s="13" customFormat="1" x14ac:dyDescent="0.25">
      <c r="A29" s="14"/>
      <c r="B29" s="72"/>
      <c r="C29" s="73"/>
      <c r="D29" s="73"/>
      <c r="E29" s="16"/>
      <c r="F29" s="29"/>
      <c r="G29" s="18"/>
      <c r="H29" s="17"/>
      <c r="I29" s="17"/>
      <c r="J29" s="20"/>
      <c r="K29" s="18"/>
      <c r="L29" s="17"/>
      <c r="M29" s="17"/>
      <c r="N29" s="20"/>
      <c r="O29" s="18"/>
      <c r="P29" s="17"/>
      <c r="Q29" s="17"/>
      <c r="R29" s="20"/>
      <c r="S29" s="18"/>
      <c r="T29" s="17"/>
      <c r="U29" s="17"/>
      <c r="V29" s="20"/>
      <c r="W29" s="18"/>
      <c r="X29" s="17"/>
      <c r="Y29" s="17"/>
      <c r="Z29" s="20"/>
      <c r="AA29" s="18"/>
      <c r="AB29" s="17"/>
      <c r="AC29" s="17"/>
      <c r="AD29" s="20"/>
      <c r="AE29" s="18"/>
      <c r="AF29" s="17"/>
      <c r="AG29" s="17"/>
      <c r="AH29" s="20"/>
      <c r="AI29" s="22">
        <f t="shared" si="0"/>
        <v>0</v>
      </c>
    </row>
    <row r="30" spans="1:35" s="13" customFormat="1" ht="15.75" x14ac:dyDescent="0.25">
      <c r="A30" s="14"/>
      <c r="B30" s="74"/>
      <c r="C30" s="75"/>
      <c r="D30" s="75"/>
      <c r="F30" s="30"/>
      <c r="G30" s="19"/>
      <c r="H30" s="9"/>
      <c r="I30" s="9"/>
      <c r="J30" s="21"/>
      <c r="K30" s="19"/>
      <c r="L30" s="9"/>
      <c r="M30" s="9"/>
      <c r="N30" s="21"/>
      <c r="O30" s="19"/>
      <c r="P30" s="9"/>
      <c r="Q30" s="9"/>
      <c r="R30" s="21"/>
      <c r="S30" s="19"/>
      <c r="T30" s="9"/>
      <c r="U30" s="9"/>
      <c r="V30" s="21"/>
      <c r="W30" s="19"/>
      <c r="X30" s="9"/>
      <c r="Y30" s="9"/>
      <c r="Z30" s="21"/>
      <c r="AA30" s="19"/>
      <c r="AB30" s="9"/>
      <c r="AC30" s="9"/>
      <c r="AD30" s="21"/>
      <c r="AE30" s="19"/>
      <c r="AF30" s="9"/>
      <c r="AG30" s="9"/>
      <c r="AH30" s="21"/>
      <c r="AI30" s="23">
        <f t="shared" si="0"/>
        <v>0</v>
      </c>
    </row>
    <row r="31" spans="1:35" s="13" customFormat="1" x14ac:dyDescent="0.25">
      <c r="A31" s="14"/>
      <c r="B31" s="72"/>
      <c r="C31" s="73"/>
      <c r="D31" s="73"/>
      <c r="E31" s="16"/>
      <c r="F31" s="29"/>
      <c r="G31" s="18"/>
      <c r="H31" s="17"/>
      <c r="I31" s="17"/>
      <c r="J31" s="20"/>
      <c r="K31" s="18"/>
      <c r="L31" s="17"/>
      <c r="M31" s="17"/>
      <c r="N31" s="20"/>
      <c r="O31" s="18"/>
      <c r="P31" s="17"/>
      <c r="Q31" s="17"/>
      <c r="R31" s="20"/>
      <c r="S31" s="18"/>
      <c r="T31" s="17"/>
      <c r="U31" s="17"/>
      <c r="V31" s="20"/>
      <c r="W31" s="18"/>
      <c r="X31" s="17"/>
      <c r="Y31" s="17"/>
      <c r="Z31" s="20"/>
      <c r="AA31" s="18"/>
      <c r="AB31" s="17"/>
      <c r="AC31" s="17"/>
      <c r="AD31" s="20"/>
      <c r="AE31" s="18"/>
      <c r="AF31" s="17"/>
      <c r="AG31" s="17"/>
      <c r="AH31" s="20"/>
      <c r="AI31" s="22">
        <f t="shared" si="0"/>
        <v>0</v>
      </c>
    </row>
    <row r="32" spans="1:35" s="13" customFormat="1" ht="15.75" x14ac:dyDescent="0.25">
      <c r="A32" s="14"/>
      <c r="B32" s="74"/>
      <c r="C32" s="75"/>
      <c r="D32" s="75"/>
      <c r="F32" s="30"/>
      <c r="G32" s="19"/>
      <c r="H32" s="9"/>
      <c r="I32" s="9"/>
      <c r="J32" s="21"/>
      <c r="K32" s="19"/>
      <c r="L32" s="9"/>
      <c r="M32" s="9"/>
      <c r="N32" s="21"/>
      <c r="O32" s="19"/>
      <c r="P32" s="9"/>
      <c r="Q32" s="9"/>
      <c r="R32" s="21"/>
      <c r="S32" s="19"/>
      <c r="T32" s="9"/>
      <c r="U32" s="9"/>
      <c r="V32" s="21"/>
      <c r="W32" s="19"/>
      <c r="X32" s="9"/>
      <c r="Y32" s="9"/>
      <c r="Z32" s="21"/>
      <c r="AA32" s="19"/>
      <c r="AB32" s="9"/>
      <c r="AC32" s="9"/>
      <c r="AD32" s="21"/>
      <c r="AE32" s="19"/>
      <c r="AF32" s="9"/>
      <c r="AG32" s="9"/>
      <c r="AH32" s="21"/>
      <c r="AI32" s="23">
        <f t="shared" si="0"/>
        <v>0</v>
      </c>
    </row>
    <row r="33" spans="1:35" s="13" customFormat="1" x14ac:dyDescent="0.25">
      <c r="A33" s="14"/>
      <c r="B33" s="72"/>
      <c r="C33" s="73"/>
      <c r="D33" s="73"/>
      <c r="E33" s="16"/>
      <c r="F33" s="29"/>
      <c r="G33" s="18"/>
      <c r="H33" s="17"/>
      <c r="I33" s="17"/>
      <c r="J33" s="20"/>
      <c r="K33" s="18"/>
      <c r="L33" s="17"/>
      <c r="M33" s="17"/>
      <c r="N33" s="20"/>
      <c r="O33" s="18"/>
      <c r="P33" s="17"/>
      <c r="Q33" s="17"/>
      <c r="R33" s="20"/>
      <c r="S33" s="18"/>
      <c r="T33" s="17"/>
      <c r="U33" s="17"/>
      <c r="V33" s="20"/>
      <c r="W33" s="18"/>
      <c r="X33" s="17"/>
      <c r="Y33" s="17"/>
      <c r="Z33" s="20"/>
      <c r="AA33" s="18"/>
      <c r="AB33" s="17"/>
      <c r="AC33" s="17"/>
      <c r="AD33" s="20"/>
      <c r="AE33" s="18"/>
      <c r="AF33" s="17"/>
      <c r="AG33" s="17"/>
      <c r="AH33" s="20"/>
      <c r="AI33" s="22">
        <f t="shared" ref="AI33:AI36" si="1">MIN(J33,N33,R33)</f>
        <v>0</v>
      </c>
    </row>
    <row r="34" spans="1:35" s="13" customFormat="1" ht="15.75" x14ac:dyDescent="0.25">
      <c r="A34" s="14"/>
      <c r="B34" s="74"/>
      <c r="C34" s="75"/>
      <c r="D34" s="75"/>
      <c r="F34" s="30"/>
      <c r="G34" s="19"/>
      <c r="H34" s="9"/>
      <c r="I34" s="9"/>
      <c r="J34" s="21"/>
      <c r="K34" s="19"/>
      <c r="L34" s="9"/>
      <c r="M34" s="9"/>
      <c r="N34" s="21"/>
      <c r="O34" s="19"/>
      <c r="P34" s="9"/>
      <c r="Q34" s="9"/>
      <c r="R34" s="21"/>
      <c r="S34" s="19"/>
      <c r="T34" s="9"/>
      <c r="U34" s="9"/>
      <c r="V34" s="21"/>
      <c r="W34" s="19"/>
      <c r="X34" s="9"/>
      <c r="Y34" s="9"/>
      <c r="Z34" s="21"/>
      <c r="AA34" s="19"/>
      <c r="AB34" s="9"/>
      <c r="AC34" s="9"/>
      <c r="AD34" s="21"/>
      <c r="AE34" s="19"/>
      <c r="AF34" s="9"/>
      <c r="AG34" s="9"/>
      <c r="AH34" s="21"/>
      <c r="AI34" s="23">
        <f t="shared" si="1"/>
        <v>0</v>
      </c>
    </row>
    <row r="35" spans="1:35" s="13" customFormat="1" x14ac:dyDescent="0.25">
      <c r="A35" s="14"/>
      <c r="B35" s="72"/>
      <c r="C35" s="73"/>
      <c r="D35" s="73"/>
      <c r="E35" s="16"/>
      <c r="F35" s="29"/>
      <c r="G35" s="18"/>
      <c r="H35" s="17"/>
      <c r="I35" s="17"/>
      <c r="J35" s="20"/>
      <c r="K35" s="18"/>
      <c r="L35" s="17"/>
      <c r="M35" s="17"/>
      <c r="N35" s="20"/>
      <c r="O35" s="18"/>
      <c r="P35" s="17"/>
      <c r="Q35" s="17"/>
      <c r="R35" s="20"/>
      <c r="S35" s="18"/>
      <c r="T35" s="17"/>
      <c r="U35" s="17"/>
      <c r="V35" s="20"/>
      <c r="W35" s="18"/>
      <c r="X35" s="17"/>
      <c r="Y35" s="17"/>
      <c r="Z35" s="20"/>
      <c r="AA35" s="18"/>
      <c r="AB35" s="17"/>
      <c r="AC35" s="17"/>
      <c r="AD35" s="20"/>
      <c r="AE35" s="18"/>
      <c r="AF35" s="17"/>
      <c r="AG35" s="17"/>
      <c r="AH35" s="20"/>
      <c r="AI35" s="22">
        <f t="shared" si="1"/>
        <v>0</v>
      </c>
    </row>
    <row r="36" spans="1:35" s="13" customFormat="1" ht="15.75" x14ac:dyDescent="0.25">
      <c r="A36" s="14"/>
      <c r="B36" s="74"/>
      <c r="C36" s="75"/>
      <c r="D36" s="75"/>
      <c r="F36" s="30"/>
      <c r="G36" s="19"/>
      <c r="H36" s="9"/>
      <c r="I36" s="9"/>
      <c r="J36" s="21"/>
      <c r="K36" s="19"/>
      <c r="L36" s="9"/>
      <c r="M36" s="9"/>
      <c r="N36" s="21"/>
      <c r="O36" s="19"/>
      <c r="P36" s="9"/>
      <c r="Q36" s="9"/>
      <c r="R36" s="21"/>
      <c r="S36" s="19"/>
      <c r="T36" s="9"/>
      <c r="U36" s="9"/>
      <c r="V36" s="21"/>
      <c r="W36" s="19"/>
      <c r="X36" s="9"/>
      <c r="Y36" s="9"/>
      <c r="Z36" s="21"/>
      <c r="AA36" s="19"/>
      <c r="AB36" s="9"/>
      <c r="AC36" s="9"/>
      <c r="AD36" s="21"/>
      <c r="AE36" s="19"/>
      <c r="AF36" s="9"/>
      <c r="AG36" s="9"/>
      <c r="AH36" s="21"/>
      <c r="AI36" s="23">
        <f t="shared" si="1"/>
        <v>0</v>
      </c>
    </row>
    <row r="37" spans="1:35" x14ac:dyDescent="0.25">
      <c r="B37" s="91" t="s">
        <v>6</v>
      </c>
      <c r="C37" s="92"/>
      <c r="D37" s="92"/>
      <c r="E37" s="34"/>
      <c r="F37" s="35"/>
      <c r="G37" s="60">
        <f>SUM(J9:J36)</f>
        <v>67034.950000000012</v>
      </c>
      <c r="H37" s="61"/>
      <c r="I37" s="61"/>
      <c r="J37" s="62"/>
      <c r="K37" s="60">
        <f>SUM(N9:N36)</f>
        <v>78592.5</v>
      </c>
      <c r="L37" s="61"/>
      <c r="M37" s="61"/>
      <c r="N37" s="62"/>
      <c r="O37" s="60">
        <f>SUM(R9:R36)</f>
        <v>86200</v>
      </c>
      <c r="P37" s="61"/>
      <c r="Q37" s="61"/>
      <c r="R37" s="62"/>
      <c r="S37" s="60">
        <f>SUM(V9:V36)</f>
        <v>98900</v>
      </c>
      <c r="T37" s="61"/>
      <c r="U37" s="61"/>
      <c r="V37" s="62"/>
      <c r="W37" s="60">
        <f>SUM(Z9:Z36)</f>
        <v>88000</v>
      </c>
      <c r="X37" s="61"/>
      <c r="Y37" s="61"/>
      <c r="Z37" s="62"/>
      <c r="AA37" s="61">
        <f>SUM(AD9:AD36)</f>
        <v>90280</v>
      </c>
      <c r="AB37" s="61"/>
      <c r="AC37" s="61"/>
      <c r="AD37" s="61"/>
      <c r="AE37" s="60">
        <f>SUM(AH9:AH36)</f>
        <v>120575</v>
      </c>
      <c r="AF37" s="61"/>
      <c r="AG37" s="61"/>
      <c r="AH37" s="62"/>
      <c r="AI37" s="24"/>
    </row>
    <row r="38" spans="1:35" x14ac:dyDescent="0.25">
      <c r="B38" s="77" t="s">
        <v>29</v>
      </c>
      <c r="C38" s="78"/>
      <c r="D38" s="78"/>
      <c r="E38" s="13"/>
      <c r="F38" s="30"/>
      <c r="G38" s="63">
        <f>SUM(H9:H36)</f>
        <v>0.05</v>
      </c>
      <c r="H38" s="64"/>
      <c r="I38" s="64"/>
      <c r="J38" s="65"/>
      <c r="K38" s="63">
        <f>SUM(L9:L36)</f>
        <v>0</v>
      </c>
      <c r="L38" s="64"/>
      <c r="M38" s="64"/>
      <c r="N38" s="65"/>
      <c r="O38" s="63">
        <f>SUM(P9:P36)</f>
        <v>0</v>
      </c>
      <c r="P38" s="64"/>
      <c r="Q38" s="64"/>
      <c r="R38" s="65"/>
      <c r="S38" s="63">
        <f>SUM(T9:T36)</f>
        <v>0</v>
      </c>
      <c r="T38" s="64"/>
      <c r="U38" s="64"/>
      <c r="V38" s="65"/>
      <c r="W38" s="63">
        <f>SUM(X9:X36)</f>
        <v>0</v>
      </c>
      <c r="X38" s="64"/>
      <c r="Y38" s="64"/>
      <c r="Z38" s="65"/>
      <c r="AA38" s="64">
        <f>SUM(AB9:AB36)</f>
        <v>0</v>
      </c>
      <c r="AB38" s="64"/>
      <c r="AC38" s="64"/>
      <c r="AD38" s="64"/>
      <c r="AE38" s="63">
        <f>SUM(AF9:AF36)</f>
        <v>0</v>
      </c>
      <c r="AF38" s="64"/>
      <c r="AG38" s="64"/>
      <c r="AH38" s="65"/>
      <c r="AI38" s="25"/>
    </row>
    <row r="39" spans="1:35" x14ac:dyDescent="0.25">
      <c r="B39" s="81" t="s">
        <v>14</v>
      </c>
      <c r="C39" s="82"/>
      <c r="D39" s="82"/>
      <c r="E39" s="15"/>
      <c r="F39" s="31"/>
      <c r="G39" s="66">
        <f>G37*(1-G38)</f>
        <v>63683.202500000007</v>
      </c>
      <c r="H39" s="67"/>
      <c r="I39" s="67"/>
      <c r="J39" s="68"/>
      <c r="K39" s="66">
        <f>K37*(1-K38)</f>
        <v>78592.5</v>
      </c>
      <c r="L39" s="67"/>
      <c r="M39" s="67"/>
      <c r="N39" s="68"/>
      <c r="O39" s="66">
        <f>O37*(1-O38)</f>
        <v>86200</v>
      </c>
      <c r="P39" s="67"/>
      <c r="Q39" s="67"/>
      <c r="R39" s="68"/>
      <c r="S39" s="66">
        <f>S37*(1-S38)</f>
        <v>98900</v>
      </c>
      <c r="T39" s="67"/>
      <c r="U39" s="67"/>
      <c r="V39" s="68"/>
      <c r="W39" s="66">
        <f>W37*(1-W38)</f>
        <v>88000</v>
      </c>
      <c r="X39" s="67"/>
      <c r="Y39" s="67"/>
      <c r="Z39" s="68"/>
      <c r="AA39" s="67">
        <f>AA37*(1-AA38)</f>
        <v>90280</v>
      </c>
      <c r="AB39" s="67"/>
      <c r="AC39" s="67"/>
      <c r="AD39" s="67"/>
      <c r="AE39" s="66">
        <f>AE37*(1-AE38)</f>
        <v>120575</v>
      </c>
      <c r="AF39" s="67"/>
      <c r="AG39" s="67"/>
      <c r="AH39" s="68"/>
      <c r="AI39" s="26">
        <f>MIN(G39:AH39)</f>
        <v>63683.202500000007</v>
      </c>
    </row>
    <row r="40" spans="1:35" x14ac:dyDescent="0.25">
      <c r="B40" s="77" t="s">
        <v>9</v>
      </c>
      <c r="C40" s="78"/>
      <c r="D40" s="78"/>
      <c r="E40" s="13"/>
      <c r="F40" s="30"/>
      <c r="G40" s="46" t="s">
        <v>11</v>
      </c>
      <c r="H40" s="45"/>
      <c r="I40" s="45"/>
      <c r="J40" s="47"/>
      <c r="K40" s="46" t="s">
        <v>11</v>
      </c>
      <c r="L40" s="45"/>
      <c r="M40" s="45"/>
      <c r="N40" s="47"/>
      <c r="O40" s="46" t="s">
        <v>12</v>
      </c>
      <c r="P40" s="45"/>
      <c r="Q40" s="45"/>
      <c r="R40" s="47"/>
      <c r="S40" s="46" t="s">
        <v>16</v>
      </c>
      <c r="T40" s="45"/>
      <c r="U40" s="45"/>
      <c r="V40" s="47"/>
      <c r="W40" s="46" t="s">
        <v>12</v>
      </c>
      <c r="X40" s="45"/>
      <c r="Y40" s="45"/>
      <c r="Z40" s="47"/>
      <c r="AA40" s="45">
        <v>28</v>
      </c>
      <c r="AB40" s="45"/>
      <c r="AC40" s="45"/>
      <c r="AD40" s="45"/>
      <c r="AE40" s="46">
        <v>10</v>
      </c>
      <c r="AF40" s="45"/>
      <c r="AG40" s="45"/>
      <c r="AH40" s="47"/>
      <c r="AI40" s="27"/>
    </row>
    <row r="41" spans="1:35" x14ac:dyDescent="0.25">
      <c r="B41" s="79" t="s">
        <v>10</v>
      </c>
      <c r="C41" s="80"/>
      <c r="D41" s="80"/>
      <c r="E41" s="32"/>
      <c r="F41" s="33"/>
      <c r="G41" s="48">
        <v>15</v>
      </c>
      <c r="H41" s="49"/>
      <c r="I41" s="49"/>
      <c r="J41" s="50"/>
      <c r="K41" s="48">
        <v>18</v>
      </c>
      <c r="L41" s="49"/>
      <c r="M41" s="49"/>
      <c r="N41" s="50"/>
      <c r="O41" s="48">
        <v>15</v>
      </c>
      <c r="P41" s="49"/>
      <c r="Q41" s="49"/>
      <c r="R41" s="50"/>
      <c r="S41" s="48">
        <v>10</v>
      </c>
      <c r="T41" s="49"/>
      <c r="U41" s="49"/>
      <c r="V41" s="50"/>
      <c r="W41" s="48">
        <v>5</v>
      </c>
      <c r="X41" s="49"/>
      <c r="Y41" s="49"/>
      <c r="Z41" s="50"/>
      <c r="AA41" s="49">
        <v>10</v>
      </c>
      <c r="AB41" s="49"/>
      <c r="AC41" s="49"/>
      <c r="AD41" s="49"/>
      <c r="AE41" s="48">
        <v>10</v>
      </c>
      <c r="AF41" s="49"/>
      <c r="AG41" s="49"/>
      <c r="AH41" s="50"/>
      <c r="AI41" s="28"/>
    </row>
    <row r="42" spans="1:35" x14ac:dyDescent="0.25">
      <c r="B42" s="4"/>
      <c r="C42" s="4"/>
      <c r="D42" s="4"/>
      <c r="J42" s="5"/>
      <c r="N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6"/>
    </row>
    <row r="43" spans="1:35" x14ac:dyDescent="0.25">
      <c r="B43" s="54" t="s">
        <v>8</v>
      </c>
      <c r="C43" s="55"/>
      <c r="D43" s="55"/>
      <c r="E43" s="55" t="s">
        <v>6</v>
      </c>
      <c r="F43" s="55"/>
      <c r="G43" s="43" t="s">
        <v>13</v>
      </c>
      <c r="H43" s="3"/>
      <c r="I43" s="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</row>
    <row r="44" spans="1:35" ht="9.75" customHeight="1" x14ac:dyDescent="0.25">
      <c r="B44" s="77"/>
      <c r="C44" s="78"/>
      <c r="D44" s="78"/>
      <c r="E44" s="78"/>
      <c r="F44" s="78"/>
      <c r="G44" s="37"/>
    </row>
    <row r="45" spans="1:35" ht="18" customHeight="1" x14ac:dyDescent="0.25">
      <c r="B45" s="51" t="str">
        <f>G4</f>
        <v>Emporio</v>
      </c>
      <c r="C45" s="52"/>
      <c r="D45" s="52"/>
      <c r="E45" s="53">
        <f>G39</f>
        <v>63683.202500000007</v>
      </c>
      <c r="F45" s="52"/>
      <c r="G45" s="38">
        <f>IF(E45=0,"",(E45-$AI$39)/$AI$39)</f>
        <v>0</v>
      </c>
      <c r="H45" s="9"/>
      <c r="I45" s="9"/>
    </row>
    <row r="46" spans="1:35" ht="18" customHeight="1" x14ac:dyDescent="0.25">
      <c r="B46" s="51" t="str">
        <f>K4</f>
        <v>Hikvision</v>
      </c>
      <c r="C46" s="52"/>
      <c r="D46" s="52"/>
      <c r="E46" s="53">
        <f>K39</f>
        <v>78592.5</v>
      </c>
      <c r="F46" s="52"/>
      <c r="G46" s="38">
        <f t="shared" ref="G46:G51" si="2">IF(E46=0,"",(E46-$AI$39)/$AI$39)</f>
        <v>0.23411664166857801</v>
      </c>
      <c r="H46" s="9"/>
      <c r="I46" s="9"/>
      <c r="J46" s="1" t="str">
        <f>IF(E46=$AI$39,"Menor Valor","")</f>
        <v/>
      </c>
    </row>
    <row r="47" spans="1:35" ht="18" customHeight="1" x14ac:dyDescent="0.25">
      <c r="B47" s="51" t="str">
        <f>O4</f>
        <v>Dahua</v>
      </c>
      <c r="C47" s="52"/>
      <c r="D47" s="52"/>
      <c r="E47" s="53">
        <f>O39</f>
        <v>86200</v>
      </c>
      <c r="F47" s="52"/>
      <c r="G47" s="38">
        <f t="shared" si="2"/>
        <v>0.35357514408921237</v>
      </c>
      <c r="H47" s="9"/>
      <c r="I47" s="9"/>
      <c r="J47" s="1" t="str">
        <f>IF(E47=$AI$39,"Menor Valor","")</f>
        <v/>
      </c>
    </row>
    <row r="48" spans="1:35" ht="18" customHeight="1" x14ac:dyDescent="0.25">
      <c r="B48" s="51" t="str">
        <f>S4</f>
        <v>Intelbras</v>
      </c>
      <c r="C48" s="52"/>
      <c r="D48" s="52"/>
      <c r="E48" s="53">
        <f>S39</f>
        <v>98900</v>
      </c>
      <c r="F48" s="52"/>
      <c r="G48" s="38">
        <f t="shared" si="2"/>
        <v>0.55299978828797103</v>
      </c>
      <c r="H48" s="9"/>
      <c r="I48" s="9"/>
    </row>
    <row r="49" spans="2:35" ht="18" customHeight="1" x14ac:dyDescent="0.25">
      <c r="B49" s="51" t="str">
        <f>W4</f>
        <v>Paraiso das câmeras</v>
      </c>
      <c r="C49" s="52"/>
      <c r="D49" s="52"/>
      <c r="E49" s="53">
        <f>W39</f>
        <v>88000</v>
      </c>
      <c r="F49" s="52"/>
      <c r="G49" s="38">
        <f t="shared" si="2"/>
        <v>0.38184005429061124</v>
      </c>
      <c r="H49" s="9"/>
      <c r="I49" s="9"/>
    </row>
    <row r="50" spans="2:35" ht="18" customHeight="1" x14ac:dyDescent="0.25">
      <c r="B50" s="51" t="str">
        <f>AA4</f>
        <v>Segurança e Cia</v>
      </c>
      <c r="C50" s="52"/>
      <c r="D50" s="52"/>
      <c r="E50" s="53">
        <f>AA39</f>
        <v>90280</v>
      </c>
      <c r="F50" s="52"/>
      <c r="G50" s="38">
        <f t="shared" si="2"/>
        <v>0.41764227387904984</v>
      </c>
      <c r="H50" s="9"/>
      <c r="I50" s="9"/>
    </row>
    <row r="51" spans="2:35" ht="18" customHeight="1" x14ac:dyDescent="0.25">
      <c r="B51" s="88" t="str">
        <f>AE4</f>
        <v>Atacado</v>
      </c>
      <c r="C51" s="89"/>
      <c r="D51" s="89"/>
      <c r="E51" s="90">
        <f>AE39</f>
        <v>120575</v>
      </c>
      <c r="F51" s="89"/>
      <c r="G51" s="39">
        <f t="shared" si="2"/>
        <v>0.89335641529648246</v>
      </c>
      <c r="H51" s="9"/>
      <c r="I51" s="9"/>
    </row>
    <row r="52" spans="2:35" x14ac:dyDescent="0.25">
      <c r="B52" s="87"/>
      <c r="C52" s="87"/>
      <c r="D52" s="87"/>
    </row>
    <row r="53" spans="2:35" x14ac:dyDescent="0.25">
      <c r="B53" s="86"/>
      <c r="C53" s="86"/>
      <c r="D53" s="86"/>
      <c r="E53" s="87"/>
      <c r="F53" s="87"/>
      <c r="G53" s="87"/>
      <c r="H53" s="4"/>
      <c r="I53" s="4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</row>
    <row r="54" spans="2:35" ht="5.0999999999999996" customHeight="1" x14ac:dyDescent="0.25">
      <c r="B54" s="45"/>
      <c r="C54" s="45"/>
      <c r="D54" s="45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45"/>
      <c r="AE54" s="45"/>
      <c r="AF54" s="45"/>
      <c r="AG54" s="11"/>
      <c r="AH54" s="11"/>
      <c r="AI54" s="12"/>
    </row>
  </sheetData>
  <mergeCells count="128">
    <mergeCell ref="B2:F2"/>
    <mergeCell ref="B1:E1"/>
    <mergeCell ref="AI4:AI8"/>
    <mergeCell ref="G2:AI2"/>
    <mergeCell ref="B13:D13"/>
    <mergeCell ref="B14:D14"/>
    <mergeCell ref="B15:D15"/>
    <mergeCell ref="B16:D16"/>
    <mergeCell ref="B25:D25"/>
    <mergeCell ref="O5:R5"/>
    <mergeCell ref="S5:V5"/>
    <mergeCell ref="G4:J4"/>
    <mergeCell ref="K4:N4"/>
    <mergeCell ref="O4:R4"/>
    <mergeCell ref="AE5:AH5"/>
    <mergeCell ref="AE6:AH6"/>
    <mergeCell ref="B26:D26"/>
    <mergeCell ref="B27:D27"/>
    <mergeCell ref="B28:D28"/>
    <mergeCell ref="B17:D17"/>
    <mergeCell ref="B18:D18"/>
    <mergeCell ref="B19:D19"/>
    <mergeCell ref="B5:F5"/>
    <mergeCell ref="G5:J5"/>
    <mergeCell ref="K5:N5"/>
    <mergeCell ref="B8:D8"/>
    <mergeCell ref="B9:D9"/>
    <mergeCell ref="B53:D53"/>
    <mergeCell ref="B54:D54"/>
    <mergeCell ref="E53:G53"/>
    <mergeCell ref="E45:F45"/>
    <mergeCell ref="E46:F46"/>
    <mergeCell ref="E47:F47"/>
    <mergeCell ref="B52:D52"/>
    <mergeCell ref="B47:D47"/>
    <mergeCell ref="B45:D45"/>
    <mergeCell ref="B46:D46"/>
    <mergeCell ref="B50:D50"/>
    <mergeCell ref="B51:D51"/>
    <mergeCell ref="E50:F50"/>
    <mergeCell ref="E51:F51"/>
    <mergeCell ref="S41:V41"/>
    <mergeCell ref="K39:N39"/>
    <mergeCell ref="O39:R39"/>
    <mergeCell ref="G37:J37"/>
    <mergeCell ref="G38:J38"/>
    <mergeCell ref="G39:J39"/>
    <mergeCell ref="S4:V4"/>
    <mergeCell ref="S7:V7"/>
    <mergeCell ref="E43:F43"/>
    <mergeCell ref="B6:F6"/>
    <mergeCell ref="G6:J6"/>
    <mergeCell ref="K6:N6"/>
    <mergeCell ref="O6:R6"/>
    <mergeCell ref="S6:V6"/>
    <mergeCell ref="B21:D21"/>
    <mergeCell ref="B22:D22"/>
    <mergeCell ref="B23:D23"/>
    <mergeCell ref="B24:D24"/>
    <mergeCell ref="K38:N38"/>
    <mergeCell ref="O38:R38"/>
    <mergeCell ref="B37:D37"/>
    <mergeCell ref="B33:D33"/>
    <mergeCell ref="B34:D34"/>
    <mergeCell ref="B35:D35"/>
    <mergeCell ref="B44:D44"/>
    <mergeCell ref="E44:F44"/>
    <mergeCell ref="K37:N37"/>
    <mergeCell ref="O37:R37"/>
    <mergeCell ref="B40:D40"/>
    <mergeCell ref="B41:D41"/>
    <mergeCell ref="G40:J40"/>
    <mergeCell ref="G41:J41"/>
    <mergeCell ref="K40:N40"/>
    <mergeCell ref="O40:R40"/>
    <mergeCell ref="K41:N41"/>
    <mergeCell ref="O41:R41"/>
    <mergeCell ref="B43:D43"/>
    <mergeCell ref="B38:D38"/>
    <mergeCell ref="B39:D39"/>
    <mergeCell ref="W5:Z5"/>
    <mergeCell ref="AA5:AD5"/>
    <mergeCell ref="AA7:AD7"/>
    <mergeCell ref="AA37:AD37"/>
    <mergeCell ref="AA38:AD38"/>
    <mergeCell ref="AA39:AD39"/>
    <mergeCell ref="AA40:AD40"/>
    <mergeCell ref="B4:F4"/>
    <mergeCell ref="S40:V40"/>
    <mergeCell ref="B11:D11"/>
    <mergeCell ref="B12:D12"/>
    <mergeCell ref="B29:D29"/>
    <mergeCell ref="B30:D30"/>
    <mergeCell ref="B31:D31"/>
    <mergeCell ref="B32:D32"/>
    <mergeCell ref="W6:Z6"/>
    <mergeCell ref="AA6:AD6"/>
    <mergeCell ref="B36:D36"/>
    <mergeCell ref="B10:D10"/>
    <mergeCell ref="K7:N7"/>
    <mergeCell ref="O7:R7"/>
    <mergeCell ref="B7:F7"/>
    <mergeCell ref="G7:J7"/>
    <mergeCell ref="B20:D20"/>
    <mergeCell ref="AD54:AF54"/>
    <mergeCell ref="AE40:AH40"/>
    <mergeCell ref="AE41:AH41"/>
    <mergeCell ref="B48:D48"/>
    <mergeCell ref="B49:D49"/>
    <mergeCell ref="E48:F48"/>
    <mergeCell ref="E49:F49"/>
    <mergeCell ref="AE4:AH4"/>
    <mergeCell ref="AE7:AH7"/>
    <mergeCell ref="AE37:AH37"/>
    <mergeCell ref="AE38:AH38"/>
    <mergeCell ref="AE39:AH39"/>
    <mergeCell ref="W40:Z40"/>
    <mergeCell ref="W41:Z41"/>
    <mergeCell ref="AA4:AD4"/>
    <mergeCell ref="S37:V37"/>
    <mergeCell ref="S38:V38"/>
    <mergeCell ref="S39:V39"/>
    <mergeCell ref="AA41:AD41"/>
    <mergeCell ref="W4:Z4"/>
    <mergeCell ref="W7:Z7"/>
    <mergeCell ref="W37:Z37"/>
    <mergeCell ref="W38:Z38"/>
    <mergeCell ref="W39:Z39"/>
  </mergeCells>
  <conditionalFormatting sqref="E45:F45">
    <cfRule type="cellIs" dxfId="49" priority="123" operator="equal">
      <formula>$AI$39</formula>
    </cfRule>
  </conditionalFormatting>
  <conditionalFormatting sqref="E46:F46">
    <cfRule type="cellIs" dxfId="48" priority="120" operator="equal">
      <formula>$AI$39</formula>
    </cfRule>
    <cfRule type="cellIs" dxfId="47" priority="122" operator="equal">
      <formula>$AI$39</formula>
    </cfRule>
  </conditionalFormatting>
  <conditionalFormatting sqref="B46:D46">
    <cfRule type="expression" dxfId="46" priority="119">
      <formula>$E$46=$AI$39</formula>
    </cfRule>
    <cfRule type="expression" dxfId="45" priority="121">
      <formula>$E$46=$AI$39</formula>
    </cfRule>
  </conditionalFormatting>
  <conditionalFormatting sqref="B47:D51">
    <cfRule type="expression" dxfId="44" priority="118">
      <formula>$E$47=$AI$39</formula>
    </cfRule>
  </conditionalFormatting>
  <conditionalFormatting sqref="E47:F51">
    <cfRule type="cellIs" dxfId="43" priority="117" operator="equal">
      <formula>$AI$39</formula>
    </cfRule>
  </conditionalFormatting>
  <conditionalFormatting sqref="J9:J12 Z10:Z12 AD10:AD12 N10:N12 R10:R12 V10:V12 AH10:AH12 J33:J36 Z14:Z16 AD14:AD16 N14:N16 R14:R16 V14:V16 AH14:AH16 Z26:Z28 AD26:AD28 N26:N28 R26:R28 V26:V28 AH26:AH28 Z30:Z36 AD30:AD36 N30:N36 R30:R36 V30:V36 AH30:AH36 Z18:Z20 AD18:AD20 N18:N20 R18:R20 V18:V20 AH18:AH20 Z22:Z24 AD22:AD24 N22:N24 R22:R24 V22:V24 AH22:AH24">
    <cfRule type="cellIs" priority="113" stopIfTrue="1" operator="equal">
      <formula>0</formula>
    </cfRule>
    <cfRule type="cellIs" dxfId="42" priority="115" operator="equal">
      <formula>$AI9</formula>
    </cfRule>
  </conditionalFormatting>
  <conditionalFormatting sqref="Z9">
    <cfRule type="cellIs" priority="75" stopIfTrue="1" operator="equal">
      <formula>0</formula>
    </cfRule>
    <cfRule type="cellIs" dxfId="41" priority="76" operator="equal">
      <formula>$AI9</formula>
    </cfRule>
  </conditionalFormatting>
  <conditionalFormatting sqref="B45:D51">
    <cfRule type="expression" dxfId="40" priority="141">
      <formula>E45=$AI$39</formula>
    </cfRule>
  </conditionalFormatting>
  <conditionalFormatting sqref="AD9">
    <cfRule type="cellIs" priority="73" stopIfTrue="1" operator="equal">
      <formula>0</formula>
    </cfRule>
    <cfRule type="cellIs" dxfId="39" priority="74" operator="equal">
      <formula>$AI9</formula>
    </cfRule>
  </conditionalFormatting>
  <conditionalFormatting sqref="R9">
    <cfRule type="cellIs" priority="79" stopIfTrue="1" operator="equal">
      <formula>0</formula>
    </cfRule>
    <cfRule type="cellIs" dxfId="38" priority="80" operator="equal">
      <formula>$AI9</formula>
    </cfRule>
  </conditionalFormatting>
  <conditionalFormatting sqref="N9">
    <cfRule type="cellIs" priority="81" stopIfTrue="1" operator="equal">
      <formula>0</formula>
    </cfRule>
    <cfRule type="cellIs" dxfId="37" priority="82" operator="equal">
      <formula>$AI9</formula>
    </cfRule>
  </conditionalFormatting>
  <conditionalFormatting sqref="V9">
    <cfRule type="cellIs" priority="77" stopIfTrue="1" operator="equal">
      <formula>0</formula>
    </cfRule>
    <cfRule type="cellIs" dxfId="36" priority="78" operator="equal">
      <formula>$AI9</formula>
    </cfRule>
  </conditionalFormatting>
  <conditionalFormatting sqref="AH9">
    <cfRule type="cellIs" priority="71" stopIfTrue="1" operator="equal">
      <formula>0</formula>
    </cfRule>
    <cfRule type="cellIs" dxfId="35" priority="72" operator="equal">
      <formula>$AI9</formula>
    </cfRule>
  </conditionalFormatting>
  <conditionalFormatting sqref="J13:J16">
    <cfRule type="cellIs" priority="69" stopIfTrue="1" operator="equal">
      <formula>0</formula>
    </cfRule>
    <cfRule type="cellIs" dxfId="34" priority="70" operator="equal">
      <formula>$AI13</formula>
    </cfRule>
  </conditionalFormatting>
  <conditionalFormatting sqref="Z13">
    <cfRule type="cellIs" priority="61" stopIfTrue="1" operator="equal">
      <formula>0</formula>
    </cfRule>
    <cfRule type="cellIs" dxfId="33" priority="62" operator="equal">
      <formula>$AI13</formula>
    </cfRule>
  </conditionalFormatting>
  <conditionalFormatting sqref="AD13">
    <cfRule type="cellIs" priority="59" stopIfTrue="1" operator="equal">
      <formula>0</formula>
    </cfRule>
    <cfRule type="cellIs" dxfId="32" priority="60" operator="equal">
      <formula>$AI13</formula>
    </cfRule>
  </conditionalFormatting>
  <conditionalFormatting sqref="R13">
    <cfRule type="cellIs" priority="65" stopIfTrue="1" operator="equal">
      <formula>0</formula>
    </cfRule>
    <cfRule type="cellIs" dxfId="31" priority="66" operator="equal">
      <formula>$AI13</formula>
    </cfRule>
  </conditionalFormatting>
  <conditionalFormatting sqref="N13">
    <cfRule type="cellIs" priority="67" stopIfTrue="1" operator="equal">
      <formula>0</formula>
    </cfRule>
    <cfRule type="cellIs" dxfId="30" priority="68" operator="equal">
      <formula>$AI13</formula>
    </cfRule>
  </conditionalFormatting>
  <conditionalFormatting sqref="V13">
    <cfRule type="cellIs" priority="63" stopIfTrue="1" operator="equal">
      <formula>0</formula>
    </cfRule>
    <cfRule type="cellIs" dxfId="29" priority="64" operator="equal">
      <formula>$AI13</formula>
    </cfRule>
  </conditionalFormatting>
  <conditionalFormatting sqref="AH13">
    <cfRule type="cellIs" priority="57" stopIfTrue="1" operator="equal">
      <formula>0</formula>
    </cfRule>
    <cfRule type="cellIs" dxfId="28" priority="58" operator="equal">
      <formula>$AI13</formula>
    </cfRule>
  </conditionalFormatting>
  <conditionalFormatting sqref="J25:J28">
    <cfRule type="cellIs" priority="55" stopIfTrue="1" operator="equal">
      <formula>0</formula>
    </cfRule>
    <cfRule type="cellIs" dxfId="27" priority="56" operator="equal">
      <formula>$AI25</formula>
    </cfRule>
  </conditionalFormatting>
  <conditionalFormatting sqref="Z25">
    <cfRule type="cellIs" priority="47" stopIfTrue="1" operator="equal">
      <formula>0</formula>
    </cfRule>
    <cfRule type="cellIs" dxfId="26" priority="48" operator="equal">
      <formula>$AI25</formula>
    </cfRule>
  </conditionalFormatting>
  <conditionalFormatting sqref="AD25">
    <cfRule type="cellIs" priority="45" stopIfTrue="1" operator="equal">
      <formula>0</formula>
    </cfRule>
    <cfRule type="cellIs" dxfId="25" priority="46" operator="equal">
      <formula>$AI25</formula>
    </cfRule>
  </conditionalFormatting>
  <conditionalFormatting sqref="R25">
    <cfRule type="cellIs" priority="51" stopIfTrue="1" operator="equal">
      <formula>0</formula>
    </cfRule>
    <cfRule type="cellIs" dxfId="24" priority="52" operator="equal">
      <formula>$AI25</formula>
    </cfRule>
  </conditionalFormatting>
  <conditionalFormatting sqref="N25">
    <cfRule type="cellIs" priority="53" stopIfTrue="1" operator="equal">
      <formula>0</formula>
    </cfRule>
    <cfRule type="cellIs" dxfId="23" priority="54" operator="equal">
      <formula>$AI25</formula>
    </cfRule>
  </conditionalFormatting>
  <conditionalFormatting sqref="V25">
    <cfRule type="cellIs" priority="49" stopIfTrue="1" operator="equal">
      <formula>0</formula>
    </cfRule>
    <cfRule type="cellIs" dxfId="22" priority="50" operator="equal">
      <formula>$AI25</formula>
    </cfRule>
  </conditionalFormatting>
  <conditionalFormatting sqref="AH25">
    <cfRule type="cellIs" priority="43" stopIfTrue="1" operator="equal">
      <formula>0</formula>
    </cfRule>
    <cfRule type="cellIs" dxfId="21" priority="44" operator="equal">
      <formula>$AI25</formula>
    </cfRule>
  </conditionalFormatting>
  <conditionalFormatting sqref="J29:J32">
    <cfRule type="cellIs" priority="41" stopIfTrue="1" operator="equal">
      <formula>0</formula>
    </cfRule>
    <cfRule type="cellIs" dxfId="20" priority="42" operator="equal">
      <formula>$AI29</formula>
    </cfRule>
  </conditionalFormatting>
  <conditionalFormatting sqref="Z29">
    <cfRule type="cellIs" priority="33" stopIfTrue="1" operator="equal">
      <formula>0</formula>
    </cfRule>
    <cfRule type="cellIs" dxfId="19" priority="34" operator="equal">
      <formula>$AI29</formula>
    </cfRule>
  </conditionalFormatting>
  <conditionalFormatting sqref="AD29">
    <cfRule type="cellIs" priority="31" stopIfTrue="1" operator="equal">
      <formula>0</formula>
    </cfRule>
    <cfRule type="cellIs" dxfId="18" priority="32" operator="equal">
      <formula>$AI29</formula>
    </cfRule>
  </conditionalFormatting>
  <conditionalFormatting sqref="R29">
    <cfRule type="cellIs" priority="37" stopIfTrue="1" operator="equal">
      <formula>0</formula>
    </cfRule>
    <cfRule type="cellIs" dxfId="17" priority="38" operator="equal">
      <formula>$AI29</formula>
    </cfRule>
  </conditionalFormatting>
  <conditionalFormatting sqref="N29">
    <cfRule type="cellIs" priority="39" stopIfTrue="1" operator="equal">
      <formula>0</formula>
    </cfRule>
    <cfRule type="cellIs" dxfId="16" priority="40" operator="equal">
      <formula>$AI29</formula>
    </cfRule>
  </conditionalFormatting>
  <conditionalFormatting sqref="V29">
    <cfRule type="cellIs" priority="35" stopIfTrue="1" operator="equal">
      <formula>0</formula>
    </cfRule>
    <cfRule type="cellIs" dxfId="15" priority="36" operator="equal">
      <formula>$AI29</formula>
    </cfRule>
  </conditionalFormatting>
  <conditionalFormatting sqref="AH29">
    <cfRule type="cellIs" priority="29" stopIfTrue="1" operator="equal">
      <formula>0</formula>
    </cfRule>
    <cfRule type="cellIs" dxfId="14" priority="30" operator="equal">
      <formula>$AI29</formula>
    </cfRule>
  </conditionalFormatting>
  <conditionalFormatting sqref="J17:J20">
    <cfRule type="cellIs" priority="27" stopIfTrue="1" operator="equal">
      <formula>0</formula>
    </cfRule>
    <cfRule type="cellIs" dxfId="13" priority="28" operator="equal">
      <formula>$AI17</formula>
    </cfRule>
  </conditionalFormatting>
  <conditionalFormatting sqref="Z17">
    <cfRule type="cellIs" priority="19" stopIfTrue="1" operator="equal">
      <formula>0</formula>
    </cfRule>
    <cfRule type="cellIs" dxfId="12" priority="20" operator="equal">
      <formula>$AI17</formula>
    </cfRule>
  </conditionalFormatting>
  <conditionalFormatting sqref="AD17">
    <cfRule type="cellIs" priority="17" stopIfTrue="1" operator="equal">
      <formula>0</formula>
    </cfRule>
    <cfRule type="cellIs" dxfId="11" priority="18" operator="equal">
      <formula>$AI17</formula>
    </cfRule>
  </conditionalFormatting>
  <conditionalFormatting sqref="R17">
    <cfRule type="cellIs" priority="23" stopIfTrue="1" operator="equal">
      <formula>0</formula>
    </cfRule>
    <cfRule type="cellIs" dxfId="10" priority="24" operator="equal">
      <formula>$AI17</formula>
    </cfRule>
  </conditionalFormatting>
  <conditionalFormatting sqref="N17">
    <cfRule type="cellIs" priority="25" stopIfTrue="1" operator="equal">
      <formula>0</formula>
    </cfRule>
    <cfRule type="cellIs" dxfId="9" priority="26" operator="equal">
      <formula>$AI17</formula>
    </cfRule>
  </conditionalFormatting>
  <conditionalFormatting sqref="V17">
    <cfRule type="cellIs" priority="21" stopIfTrue="1" operator="equal">
      <formula>0</formula>
    </cfRule>
    <cfRule type="cellIs" dxfId="8" priority="22" operator="equal">
      <formula>$AI17</formula>
    </cfRule>
  </conditionalFormatting>
  <conditionalFormatting sqref="AH17">
    <cfRule type="cellIs" priority="15" stopIfTrue="1" operator="equal">
      <formula>0</formula>
    </cfRule>
    <cfRule type="cellIs" dxfId="7" priority="16" operator="equal">
      <formula>$AI17</formula>
    </cfRule>
  </conditionalFormatting>
  <conditionalFormatting sqref="J21:J24">
    <cfRule type="cellIs" priority="13" stopIfTrue="1" operator="equal">
      <formula>0</formula>
    </cfRule>
    <cfRule type="cellIs" dxfId="6" priority="14" operator="equal">
      <formula>$AI21</formula>
    </cfRule>
  </conditionalFormatting>
  <conditionalFormatting sqref="Z21">
    <cfRule type="cellIs" priority="5" stopIfTrue="1" operator="equal">
      <formula>0</formula>
    </cfRule>
    <cfRule type="cellIs" dxfId="5" priority="6" operator="equal">
      <formula>$AI21</formula>
    </cfRule>
  </conditionalFormatting>
  <conditionalFormatting sqref="AD21">
    <cfRule type="cellIs" priority="3" stopIfTrue="1" operator="equal">
      <formula>0</formula>
    </cfRule>
    <cfRule type="cellIs" dxfId="4" priority="4" operator="equal">
      <formula>$AI21</formula>
    </cfRule>
  </conditionalFormatting>
  <conditionalFormatting sqref="R21">
    <cfRule type="cellIs" priority="9" stopIfTrue="1" operator="equal">
      <formula>0</formula>
    </cfRule>
    <cfRule type="cellIs" dxfId="3" priority="10" operator="equal">
      <formula>$AI21</formula>
    </cfRule>
  </conditionalFormatting>
  <conditionalFormatting sqref="N21">
    <cfRule type="cellIs" priority="11" stopIfTrue="1" operator="equal">
      <formula>0</formula>
    </cfRule>
    <cfRule type="cellIs" dxfId="2" priority="12" operator="equal">
      <formula>$AI21</formula>
    </cfRule>
  </conditionalFormatting>
  <conditionalFormatting sqref="V21">
    <cfRule type="cellIs" priority="7" stopIfTrue="1" operator="equal">
      <formula>0</formula>
    </cfRule>
    <cfRule type="cellIs" dxfId="1" priority="8" operator="equal">
      <formula>$AI21</formula>
    </cfRule>
  </conditionalFormatting>
  <conditionalFormatting sqref="AH21">
    <cfRule type="cellIs" priority="1" stopIfTrue="1" operator="equal">
      <formula>0</formula>
    </cfRule>
    <cfRule type="cellIs" dxfId="0" priority="2" operator="equal">
      <formula>$AI21</formula>
    </cfRule>
  </conditionalFormatting>
  <pageMargins left="0.511811024" right="0.511811024" top="0.78740157499999996" bottom="0.78740157499999996" header="0.31496062000000002" footer="0.31496062000000002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Mapa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Cotação e Análise de Saving</dc:title>
  <dc:creator>Papo de Comprador - Jean T. Santos</dc:creator>
  <cp:keywords>Blog Papo de Comprador</cp:keywords>
  <cp:lastModifiedBy>Jean Torres dos Santos</cp:lastModifiedBy>
  <cp:lastPrinted>2020-10-12T00:05:32Z</cp:lastPrinted>
  <dcterms:created xsi:type="dcterms:W3CDTF">2010-07-22T16:31:51Z</dcterms:created>
  <dcterms:modified xsi:type="dcterms:W3CDTF">2020-11-15T20:55:21Z</dcterms:modified>
  <cp:category>Compras</cp:category>
</cp:coreProperties>
</file>