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ovane.lima\Downloads\"/>
    </mc:Choice>
  </mc:AlternateContent>
  <xr:revisionPtr revIDLastSave="0" documentId="8_{0526FF3D-0F30-4202-9EE3-7C5345C16B9E}" xr6:coauthVersionLast="47" xr6:coauthVersionMax="47" xr10:uidLastSave="{00000000-0000-0000-0000-000000000000}"/>
  <bookViews>
    <workbookView xWindow="20370" yWindow="-120" windowWidth="29040" windowHeight="15840" activeTab="4" xr2:uid="{00000000-000D-0000-FFFF-FFFF00000000}"/>
  </bookViews>
  <sheets>
    <sheet name="ABRIL" sheetId="1" r:id="rId1"/>
    <sheet name="MAIO" sheetId="2" r:id="rId2"/>
    <sheet name="JUNHO" sheetId="3" r:id="rId3"/>
    <sheet name="JULHO" sheetId="4" r:id="rId4"/>
    <sheet name="AGOSTO" sheetId="5" r:id="rId5"/>
    <sheet name="SETEMBRO" sheetId="6" r:id="rId6"/>
    <sheet name="OUTUBRO" sheetId="7" r:id="rId7"/>
    <sheet name="NOVEMBRO" sheetId="8" r:id="rId8"/>
    <sheet name="DEZEMBRO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2" i="2" l="1"/>
  <c r="H45" i="9"/>
  <c r="G45" i="9"/>
  <c r="H44" i="9"/>
  <c r="G44" i="9"/>
  <c r="H43" i="9"/>
  <c r="G43" i="9"/>
  <c r="H42" i="9"/>
  <c r="G42" i="9"/>
  <c r="H41" i="9"/>
  <c r="G41" i="9"/>
  <c r="H40" i="9"/>
  <c r="G40" i="9"/>
  <c r="H39" i="9"/>
  <c r="G39" i="9"/>
  <c r="H38" i="9"/>
  <c r="G38" i="9"/>
  <c r="H37" i="9"/>
  <c r="G37" i="9"/>
  <c r="H36" i="9"/>
  <c r="G36" i="9"/>
  <c r="H35" i="9"/>
  <c r="G35" i="9"/>
  <c r="H34" i="9"/>
  <c r="G34" i="9"/>
  <c r="H33" i="9"/>
  <c r="G33" i="9"/>
  <c r="H32" i="9"/>
  <c r="G32" i="9"/>
  <c r="H31" i="9"/>
  <c r="G31" i="9"/>
  <c r="H30" i="9"/>
  <c r="G30" i="9"/>
  <c r="H29" i="9"/>
  <c r="G29" i="9"/>
  <c r="H28" i="9"/>
  <c r="G28" i="9"/>
  <c r="H27" i="9"/>
  <c r="G27" i="9"/>
  <c r="H26" i="9"/>
  <c r="G26" i="9"/>
  <c r="H25" i="9"/>
  <c r="G25" i="9"/>
  <c r="H24" i="9"/>
  <c r="G24" i="9"/>
  <c r="H23" i="9"/>
  <c r="G23" i="9"/>
  <c r="H22" i="9"/>
  <c r="G22" i="9"/>
  <c r="H21" i="9"/>
  <c r="G21" i="9"/>
  <c r="H20" i="9"/>
  <c r="G20" i="9"/>
  <c r="H19" i="9"/>
  <c r="G19" i="9"/>
  <c r="H18" i="9"/>
  <c r="G18" i="9"/>
  <c r="H17" i="9"/>
  <c r="G17" i="9"/>
  <c r="H16" i="9"/>
  <c r="G16" i="9"/>
  <c r="H15" i="9"/>
  <c r="G15" i="9"/>
  <c r="H14" i="9"/>
  <c r="G14" i="9"/>
  <c r="H13" i="9"/>
  <c r="G13" i="9"/>
  <c r="H12" i="9"/>
  <c r="G12" i="9"/>
  <c r="H11" i="9"/>
  <c r="G11" i="9"/>
  <c r="H10" i="9"/>
  <c r="G10" i="9"/>
  <c r="H9" i="9"/>
  <c r="G9" i="9"/>
  <c r="H8" i="9"/>
  <c r="G8" i="9"/>
  <c r="H7" i="9"/>
  <c r="H46" i="9" s="1"/>
  <c r="G7" i="9"/>
  <c r="H45" i="8"/>
  <c r="G45" i="8"/>
  <c r="H44" i="8"/>
  <c r="G44" i="8"/>
  <c r="H43" i="8"/>
  <c r="G43" i="8"/>
  <c r="H42" i="8"/>
  <c r="G42" i="8"/>
  <c r="H41" i="8"/>
  <c r="G41" i="8"/>
  <c r="H40" i="8"/>
  <c r="G40" i="8"/>
  <c r="H39" i="8"/>
  <c r="G39" i="8"/>
  <c r="H38" i="8"/>
  <c r="G38" i="8"/>
  <c r="H37" i="8"/>
  <c r="G37" i="8"/>
  <c r="H36" i="8"/>
  <c r="G36" i="8"/>
  <c r="H35" i="8"/>
  <c r="G35" i="8"/>
  <c r="H34" i="8"/>
  <c r="G34" i="8"/>
  <c r="H33" i="8"/>
  <c r="G33" i="8"/>
  <c r="H32" i="8"/>
  <c r="G32" i="8"/>
  <c r="H31" i="8"/>
  <c r="G31" i="8"/>
  <c r="H30" i="8"/>
  <c r="G30" i="8"/>
  <c r="H29" i="8"/>
  <c r="G29" i="8"/>
  <c r="H28" i="8"/>
  <c r="G28" i="8"/>
  <c r="H27" i="8"/>
  <c r="G27" i="8"/>
  <c r="H26" i="8"/>
  <c r="G26" i="8"/>
  <c r="H25" i="8"/>
  <c r="G25" i="8"/>
  <c r="H24" i="8"/>
  <c r="G24" i="8"/>
  <c r="H23" i="8"/>
  <c r="G23" i="8"/>
  <c r="H22" i="8"/>
  <c r="G22" i="8"/>
  <c r="H21" i="8"/>
  <c r="G21" i="8"/>
  <c r="H20" i="8"/>
  <c r="G20" i="8"/>
  <c r="H19" i="8"/>
  <c r="G19" i="8"/>
  <c r="H18" i="8"/>
  <c r="G18" i="8"/>
  <c r="H17" i="8"/>
  <c r="G17" i="8"/>
  <c r="H16" i="8"/>
  <c r="G16" i="8"/>
  <c r="H15" i="8"/>
  <c r="G15" i="8"/>
  <c r="H14" i="8"/>
  <c r="G14" i="8"/>
  <c r="H13" i="8"/>
  <c r="G13" i="8"/>
  <c r="H12" i="8"/>
  <c r="G12" i="8"/>
  <c r="H11" i="8"/>
  <c r="G11" i="8"/>
  <c r="H10" i="8"/>
  <c r="G10" i="8"/>
  <c r="H9" i="8"/>
  <c r="G9" i="8"/>
  <c r="H8" i="8"/>
  <c r="G8" i="8"/>
  <c r="H7" i="8"/>
  <c r="H46" i="8" s="1"/>
  <c r="G7" i="8"/>
  <c r="H45" i="6"/>
  <c r="G45" i="6"/>
  <c r="H44" i="6"/>
  <c r="G44" i="6"/>
  <c r="H43" i="6"/>
  <c r="G43" i="6"/>
  <c r="H42" i="6"/>
  <c r="G42" i="6"/>
  <c r="H41" i="6"/>
  <c r="G41" i="6"/>
  <c r="H40" i="6"/>
  <c r="G40" i="6"/>
  <c r="H39" i="6"/>
  <c r="G39" i="6"/>
  <c r="H38" i="6"/>
  <c r="G38" i="6"/>
  <c r="H37" i="6"/>
  <c r="G37" i="6"/>
  <c r="H36" i="6"/>
  <c r="G36" i="6"/>
  <c r="H35" i="6"/>
  <c r="G35" i="6"/>
  <c r="H34" i="6"/>
  <c r="G34" i="6"/>
  <c r="H33" i="6"/>
  <c r="G33" i="6"/>
  <c r="H32" i="6"/>
  <c r="G32" i="6"/>
  <c r="H31" i="6"/>
  <c r="G31" i="6"/>
  <c r="H30" i="6"/>
  <c r="G30" i="6"/>
  <c r="H29" i="6"/>
  <c r="G29" i="6"/>
  <c r="H28" i="6"/>
  <c r="G28" i="6"/>
  <c r="H27" i="6"/>
  <c r="G27" i="6"/>
  <c r="H26" i="6"/>
  <c r="G26" i="6"/>
  <c r="H25" i="6"/>
  <c r="G25" i="6"/>
  <c r="H24" i="6"/>
  <c r="G24" i="6"/>
  <c r="H23" i="6"/>
  <c r="G23" i="6"/>
  <c r="H22" i="6"/>
  <c r="G22" i="6"/>
  <c r="H21" i="6"/>
  <c r="G21" i="6"/>
  <c r="H20" i="6"/>
  <c r="G20" i="6"/>
  <c r="H19" i="6"/>
  <c r="G19" i="6"/>
  <c r="H18" i="6"/>
  <c r="G18" i="6"/>
  <c r="H17" i="6"/>
  <c r="G17" i="6"/>
  <c r="H16" i="6"/>
  <c r="G16" i="6"/>
  <c r="H15" i="6"/>
  <c r="G15" i="6"/>
  <c r="H14" i="6"/>
  <c r="G14" i="6"/>
  <c r="H13" i="6"/>
  <c r="G13" i="6"/>
  <c r="H12" i="6"/>
  <c r="G12" i="6"/>
  <c r="H11" i="6"/>
  <c r="G11" i="6"/>
  <c r="H10" i="6"/>
  <c r="G10" i="6"/>
  <c r="H9" i="6"/>
  <c r="G9" i="6"/>
  <c r="H8" i="6"/>
  <c r="G8" i="6"/>
  <c r="H7" i="6"/>
  <c r="H46" i="6" s="1"/>
  <c r="G7" i="6"/>
  <c r="G7" i="7"/>
  <c r="H7" i="7"/>
  <c r="H46" i="7" s="1"/>
  <c r="G8" i="7"/>
  <c r="H8" i="7"/>
  <c r="G9" i="7"/>
  <c r="H9" i="7"/>
  <c r="G10" i="7"/>
  <c r="H10" i="7"/>
  <c r="G11" i="7"/>
  <c r="H11" i="7"/>
  <c r="G12" i="7"/>
  <c r="H12" i="7"/>
  <c r="G13" i="7"/>
  <c r="H13" i="7"/>
  <c r="G14" i="7"/>
  <c r="H14" i="7"/>
  <c r="G15" i="7"/>
  <c r="H15" i="7"/>
  <c r="G16" i="7"/>
  <c r="H16" i="7"/>
  <c r="G17" i="7"/>
  <c r="H17" i="7"/>
  <c r="G18" i="7"/>
  <c r="H18" i="7"/>
  <c r="G19" i="7"/>
  <c r="H19" i="7"/>
  <c r="G20" i="7"/>
  <c r="H20" i="7"/>
  <c r="G21" i="7"/>
  <c r="H21" i="7"/>
  <c r="G22" i="7"/>
  <c r="H22" i="7"/>
  <c r="G23" i="7"/>
  <c r="H23" i="7"/>
  <c r="G24" i="7"/>
  <c r="H24" i="7"/>
  <c r="G25" i="7"/>
  <c r="H25" i="7"/>
  <c r="G26" i="7"/>
  <c r="H26" i="7"/>
  <c r="G27" i="7"/>
  <c r="H27" i="7"/>
  <c r="G28" i="7"/>
  <c r="H28" i="7"/>
  <c r="G29" i="7"/>
  <c r="H29" i="7"/>
  <c r="G30" i="7"/>
  <c r="H30" i="7"/>
  <c r="G31" i="7"/>
  <c r="H31" i="7"/>
  <c r="G32" i="7"/>
  <c r="H32" i="7"/>
  <c r="G33" i="7"/>
  <c r="H33" i="7"/>
  <c r="G34" i="7"/>
  <c r="H34" i="7"/>
  <c r="G35" i="7"/>
  <c r="H35" i="7"/>
  <c r="G36" i="7"/>
  <c r="H36" i="7"/>
  <c r="G37" i="7"/>
  <c r="H37" i="7"/>
  <c r="G38" i="7"/>
  <c r="H38" i="7"/>
  <c r="G39" i="7"/>
  <c r="H39" i="7"/>
  <c r="G40" i="7"/>
  <c r="H40" i="7"/>
  <c r="G41" i="7"/>
  <c r="H41" i="7"/>
  <c r="G42" i="7"/>
  <c r="H42" i="7"/>
  <c r="G43" i="7"/>
  <c r="H43" i="7"/>
  <c r="G44" i="7"/>
  <c r="H44" i="7"/>
  <c r="G45" i="7"/>
  <c r="H45" i="7"/>
  <c r="H44" i="5"/>
  <c r="G44" i="5"/>
  <c r="H43" i="5"/>
  <c r="G43" i="5"/>
  <c r="H42" i="5"/>
  <c r="G42" i="5"/>
  <c r="H41" i="5"/>
  <c r="G41" i="5"/>
  <c r="H40" i="5"/>
  <c r="G40" i="5"/>
  <c r="H39" i="5"/>
  <c r="G39" i="5"/>
  <c r="H38" i="5"/>
  <c r="G38" i="5"/>
  <c r="H37" i="5"/>
  <c r="G37" i="5"/>
  <c r="H36" i="5"/>
  <c r="G36" i="5"/>
  <c r="H35" i="5"/>
  <c r="G35" i="5"/>
  <c r="H34" i="5"/>
  <c r="G34" i="5"/>
  <c r="H33" i="5"/>
  <c r="G33" i="5"/>
  <c r="H32" i="5"/>
  <c r="G32" i="5"/>
  <c r="H31" i="5"/>
  <c r="G31" i="5"/>
  <c r="H30" i="5"/>
  <c r="G30" i="5"/>
  <c r="H29" i="5"/>
  <c r="G29" i="5"/>
  <c r="H28" i="5"/>
  <c r="G28" i="5"/>
  <c r="H27" i="5"/>
  <c r="G27" i="5"/>
  <c r="H26" i="5"/>
  <c r="G26" i="5"/>
  <c r="H25" i="5"/>
  <c r="G25" i="5"/>
  <c r="H24" i="5"/>
  <c r="G24" i="5"/>
  <c r="H23" i="5"/>
  <c r="G23" i="5"/>
  <c r="H22" i="5"/>
  <c r="G22" i="5"/>
  <c r="H21" i="5"/>
  <c r="G21" i="5"/>
  <c r="H20" i="5"/>
  <c r="G20" i="5"/>
  <c r="H19" i="5"/>
  <c r="G19" i="5"/>
  <c r="H18" i="5"/>
  <c r="G18" i="5"/>
  <c r="H17" i="5"/>
  <c r="G17" i="5"/>
  <c r="H16" i="5"/>
  <c r="G16" i="5"/>
  <c r="H15" i="5"/>
  <c r="G15" i="5"/>
  <c r="H14" i="5"/>
  <c r="G14" i="5"/>
  <c r="H13" i="5"/>
  <c r="G13" i="5"/>
  <c r="H12" i="5"/>
  <c r="G12" i="5"/>
  <c r="H11" i="5"/>
  <c r="G11" i="5"/>
  <c r="H10" i="5"/>
  <c r="G10" i="5"/>
  <c r="H9" i="5"/>
  <c r="G9" i="5"/>
  <c r="H8" i="5"/>
  <c r="G8" i="5"/>
  <c r="H7" i="5"/>
  <c r="G7" i="5"/>
  <c r="H45" i="4"/>
  <c r="G45" i="4"/>
  <c r="H44" i="4"/>
  <c r="G44" i="4"/>
  <c r="H43" i="4"/>
  <c r="G43" i="4"/>
  <c r="H42" i="4"/>
  <c r="G42" i="4"/>
  <c r="H41" i="4"/>
  <c r="G41" i="4"/>
  <c r="H40" i="4"/>
  <c r="G40" i="4"/>
  <c r="H39" i="4"/>
  <c r="G39" i="4"/>
  <c r="H38" i="4"/>
  <c r="G38" i="4"/>
  <c r="H37" i="4"/>
  <c r="G37" i="4"/>
  <c r="H36" i="4"/>
  <c r="G36" i="4"/>
  <c r="H35" i="4"/>
  <c r="G35" i="4"/>
  <c r="H34" i="4"/>
  <c r="G34" i="4"/>
  <c r="H33" i="4"/>
  <c r="G33" i="4"/>
  <c r="H32" i="4"/>
  <c r="G32" i="4"/>
  <c r="H31" i="4"/>
  <c r="G31" i="4"/>
  <c r="H30" i="4"/>
  <c r="G30" i="4"/>
  <c r="H29" i="4"/>
  <c r="G29" i="4"/>
  <c r="H28" i="4"/>
  <c r="G28" i="4"/>
  <c r="H27" i="4"/>
  <c r="G27" i="4"/>
  <c r="H26" i="4"/>
  <c r="G26" i="4"/>
  <c r="H25" i="4"/>
  <c r="G25" i="4"/>
  <c r="H24" i="4"/>
  <c r="G24" i="4"/>
  <c r="H23" i="4"/>
  <c r="G23" i="4"/>
  <c r="H22" i="4"/>
  <c r="G22" i="4"/>
  <c r="H21" i="4"/>
  <c r="G21" i="4"/>
  <c r="H20" i="4"/>
  <c r="G20" i="4"/>
  <c r="H19" i="4"/>
  <c r="G19" i="4"/>
  <c r="H18" i="4"/>
  <c r="G18" i="4"/>
  <c r="H17" i="4"/>
  <c r="G17" i="4"/>
  <c r="H16" i="4"/>
  <c r="G16" i="4"/>
  <c r="H15" i="4"/>
  <c r="G15" i="4"/>
  <c r="H14" i="4"/>
  <c r="G14" i="4"/>
  <c r="H13" i="4"/>
  <c r="G13" i="4"/>
  <c r="H12" i="4"/>
  <c r="G12" i="4"/>
  <c r="H11" i="4"/>
  <c r="G11" i="4"/>
  <c r="H10" i="4"/>
  <c r="G10" i="4"/>
  <c r="H9" i="4"/>
  <c r="G9" i="4"/>
  <c r="H8" i="4"/>
  <c r="G8" i="4"/>
  <c r="H7" i="4"/>
  <c r="G7" i="4"/>
  <c r="H26" i="3"/>
  <c r="G26" i="3"/>
  <c r="H25" i="3"/>
  <c r="G25" i="3"/>
  <c r="H24" i="3"/>
  <c r="G24" i="3"/>
  <c r="H23" i="3"/>
  <c r="G23" i="3"/>
  <c r="H22" i="3"/>
  <c r="G22" i="3"/>
  <c r="H21" i="3"/>
  <c r="G21" i="3"/>
  <c r="H20" i="3"/>
  <c r="G20" i="3"/>
  <c r="H19" i="3"/>
  <c r="G19" i="3"/>
  <c r="H18" i="3"/>
  <c r="G18" i="3"/>
  <c r="H17" i="3"/>
  <c r="G17" i="3"/>
  <c r="H16" i="3"/>
  <c r="G16" i="3"/>
  <c r="H15" i="3"/>
  <c r="G15" i="3"/>
  <c r="H14" i="3"/>
  <c r="G14" i="3"/>
  <c r="H13" i="3"/>
  <c r="G13" i="3"/>
  <c r="H12" i="3"/>
  <c r="G12" i="3"/>
  <c r="H11" i="3"/>
  <c r="G11" i="3"/>
  <c r="H10" i="3"/>
  <c r="G10" i="3"/>
  <c r="H9" i="3"/>
  <c r="G9" i="3"/>
  <c r="H8" i="3"/>
  <c r="G8" i="3"/>
  <c r="H7" i="3"/>
  <c r="G7" i="3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G21" i="2"/>
  <c r="G23" i="2"/>
  <c r="G24" i="2"/>
  <c r="G25" i="2"/>
  <c r="G26" i="2"/>
  <c r="G27" i="2"/>
  <c r="G28" i="2"/>
  <c r="G29" i="2"/>
  <c r="G30" i="2"/>
  <c r="G31" i="2"/>
  <c r="G32" i="2"/>
  <c r="G33" i="2"/>
  <c r="G34" i="2"/>
  <c r="H20" i="2"/>
  <c r="G20" i="2"/>
  <c r="H19" i="2"/>
  <c r="G19" i="2"/>
  <c r="H18" i="2"/>
  <c r="G18" i="2"/>
  <c r="H17" i="2"/>
  <c r="G17" i="2"/>
  <c r="H16" i="2"/>
  <c r="G16" i="2"/>
  <c r="H15" i="2"/>
  <c r="G15" i="2"/>
  <c r="H14" i="2"/>
  <c r="G14" i="2"/>
  <c r="H13" i="2"/>
  <c r="G13" i="2"/>
  <c r="H12" i="2"/>
  <c r="G12" i="2"/>
  <c r="H11" i="2"/>
  <c r="G11" i="2"/>
  <c r="H10" i="2"/>
  <c r="G10" i="2"/>
  <c r="H9" i="2"/>
  <c r="G9" i="2"/>
  <c r="H8" i="2"/>
  <c r="G8" i="2"/>
  <c r="H7" i="2"/>
  <c r="G7" i="2"/>
  <c r="H45" i="5" l="1"/>
  <c r="H46" i="4"/>
  <c r="H27" i="3"/>
  <c r="G46" i="7"/>
  <c r="G35" i="2"/>
  <c r="G46" i="6"/>
  <c r="G46" i="8"/>
  <c r="G46" i="9"/>
  <c r="G46" i="4"/>
  <c r="G45" i="5"/>
  <c r="H35" i="2"/>
  <c r="G27" i="3"/>
  <c r="H20" i="1" l="1"/>
  <c r="G20" i="1"/>
  <c r="H8" i="1"/>
  <c r="H9" i="1"/>
  <c r="H10" i="1"/>
  <c r="H11" i="1"/>
  <c r="H12" i="1"/>
  <c r="H13" i="1"/>
  <c r="H14" i="1"/>
  <c r="H15" i="1"/>
  <c r="H16" i="1"/>
  <c r="H17" i="1"/>
  <c r="H18" i="1"/>
  <c r="H19" i="1"/>
  <c r="H7" i="1"/>
  <c r="G8" i="1"/>
  <c r="G9" i="1"/>
  <c r="G10" i="1"/>
  <c r="G11" i="1"/>
  <c r="G12" i="1"/>
  <c r="G13" i="1"/>
  <c r="G14" i="1"/>
  <c r="G15" i="1"/>
  <c r="G16" i="1"/>
  <c r="G17" i="1"/>
  <c r="G18" i="1"/>
  <c r="G19" i="1"/>
  <c r="G7" i="1"/>
  <c r="H21" i="1" l="1"/>
  <c r="G21" i="1"/>
</calcChain>
</file>

<file path=xl/sharedStrings.xml><?xml version="1.0" encoding="utf-8"?>
<sst xmlns="http://schemas.openxmlformats.org/spreadsheetml/2006/main" count="213" uniqueCount="89">
  <si>
    <t xml:space="preserve">ITACORDA </t>
  </si>
  <si>
    <t>FORNECEDOR</t>
  </si>
  <si>
    <t xml:space="preserve">QUALITY </t>
  </si>
  <si>
    <t xml:space="preserve">LAR PLASTICO </t>
  </si>
  <si>
    <t>IMPULSE</t>
  </si>
  <si>
    <t>MAINFLAME</t>
  </si>
  <si>
    <t xml:space="preserve">JERPLAST </t>
  </si>
  <si>
    <t xml:space="preserve">JFR </t>
  </si>
  <si>
    <t xml:space="preserve">LIBUS </t>
  </si>
  <si>
    <t xml:space="preserve">BUNZL </t>
  </si>
  <si>
    <t xml:space="preserve">PROTEJ </t>
  </si>
  <si>
    <t>ULTRA MASTER</t>
  </si>
  <si>
    <t>LINHA</t>
  </si>
  <si>
    <t>VALOR INICIAL</t>
  </si>
  <si>
    <t>VALOR FINAL</t>
  </si>
  <si>
    <t>GANHO (R$)</t>
  </si>
  <si>
    <t>GANHO (%)</t>
  </si>
  <si>
    <t xml:space="preserve">SFP </t>
  </si>
  <si>
    <t>GANHO Vs NEGOCIAÇÃO</t>
  </si>
  <si>
    <t>PRAZO</t>
  </si>
  <si>
    <t>PRAZO NEGOCIADO</t>
  </si>
  <si>
    <t>FRETE</t>
  </si>
  <si>
    <t>FRETE NEGOCIDO</t>
  </si>
  <si>
    <t>SAVING DE NEGOCIAÇÕES</t>
  </si>
  <si>
    <t>OC</t>
  </si>
  <si>
    <t>MÊS: JUNHO/2022                                                                                                                                                       SETOR: COMPRAS</t>
  </si>
  <si>
    <t>MÊS: JULHO/2022                                                                                                                                                       SETOR: COMPRAS</t>
  </si>
  <si>
    <t>MÊS: AGOSTO/2022                                                                                                                                                       SETOR: COMPRAS</t>
  </si>
  <si>
    <t>MÊS: SETEMBRO/2022                                                                                                                                                       SETOR: COMPRAS</t>
  </si>
  <si>
    <t>MÊS: OUTUBRO/2022                                                                                                                                                       SETOR: COMPRAS</t>
  </si>
  <si>
    <t>MÊS: NOVEMBRO/2022                                                                                                                                                       SETOR: COMPRAS</t>
  </si>
  <si>
    <t>MÊS: DEZEMBRO/2022                                                                                                                                                       SETOR: COMPRAS</t>
  </si>
  <si>
    <t>MÊS: ABRIL/2022                                                                                                                                                              SETOR: COMPRAS</t>
  </si>
  <si>
    <t>MÊS: MAIO/2022                                                                                                                                                     SETOR: COMPRAS</t>
  </si>
  <si>
    <t>PLASTIDUR</t>
  </si>
  <si>
    <t>MUBEC</t>
  </si>
  <si>
    <t>45/60</t>
  </si>
  <si>
    <t>45/60/75</t>
  </si>
  <si>
    <t>SINTESE</t>
  </si>
  <si>
    <t>30 DIAS</t>
  </si>
  <si>
    <t>30/60</t>
  </si>
  <si>
    <t>CHIAPERINI</t>
  </si>
  <si>
    <t>IMA</t>
  </si>
  <si>
    <t>NEXUS</t>
  </si>
  <si>
    <t>CISER</t>
  </si>
  <si>
    <t>PROMASTER</t>
  </si>
  <si>
    <t>HIDRAUAÇO</t>
  </si>
  <si>
    <t>CABOGRAFITE(GABRIEL)</t>
  </si>
  <si>
    <t>TEGAPE</t>
  </si>
  <si>
    <t>7250/51</t>
  </si>
  <si>
    <t>ESCALEVE</t>
  </si>
  <si>
    <t>28 DIAS</t>
  </si>
  <si>
    <t>28/35</t>
  </si>
  <si>
    <t>FRATI</t>
  </si>
  <si>
    <t>BRALIMPIA</t>
  </si>
  <si>
    <t>JERPLAST</t>
  </si>
  <si>
    <t>SAYRO</t>
  </si>
  <si>
    <t>DELTA</t>
  </si>
  <si>
    <t>PLASTCOR</t>
  </si>
  <si>
    <t>TAG</t>
  </si>
  <si>
    <t xml:space="preserve">WDL </t>
  </si>
  <si>
    <t>ECOPANOS</t>
  </si>
  <si>
    <t>LOTUS</t>
  </si>
  <si>
    <t>CRW</t>
  </si>
  <si>
    <t>O.V.D.</t>
  </si>
  <si>
    <t>O.V.D</t>
  </si>
  <si>
    <t>SM</t>
  </si>
  <si>
    <t>28/56</t>
  </si>
  <si>
    <t>28/56/84/112</t>
  </si>
  <si>
    <t>BUNZL</t>
  </si>
  <si>
    <t>Garthen</t>
  </si>
  <si>
    <t>WW</t>
  </si>
  <si>
    <t>LAR PLASTICOS</t>
  </si>
  <si>
    <t>SUPER SAFETY</t>
  </si>
  <si>
    <t>ORION</t>
  </si>
  <si>
    <t>STEELFLEX</t>
  </si>
  <si>
    <t>SIMETALL</t>
  </si>
  <si>
    <t>MULTILONAS</t>
  </si>
  <si>
    <t>QUALITY FIX</t>
  </si>
  <si>
    <t>MOR</t>
  </si>
  <si>
    <t>FOB</t>
  </si>
  <si>
    <t>CIF</t>
  </si>
  <si>
    <t>30/60/90</t>
  </si>
  <si>
    <t>21/42</t>
  </si>
  <si>
    <t>30/45/60</t>
  </si>
  <si>
    <t>28/45</t>
  </si>
  <si>
    <t>28/42/56</t>
  </si>
  <si>
    <t>28/42/56/70/84</t>
  </si>
  <si>
    <t>A VISTA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</si>
</sst>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4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4"/>
      <name val="Arial Black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0" fillId="0" borderId="1" xfId="0" applyBorder="1"/>
    <xf numFmtId="164" fontId="0" fillId="0" borderId="1" xfId="0" applyNumberFormat="1" applyBorder="1" applyAlignment="1">
      <alignment horizontal="left"/>
    </xf>
    <xf numFmtId="9" fontId="0" fillId="0" borderId="0" xfId="1" applyFont="1"/>
    <xf numFmtId="0" fontId="0" fillId="0" borderId="10" xfId="0" applyBorder="1"/>
    <xf numFmtId="0" fontId="0" fillId="0" borderId="1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6" xfId="0" applyBorder="1"/>
    <xf numFmtId="164" fontId="0" fillId="0" borderId="16" xfId="0" applyNumberFormat="1" applyBorder="1" applyAlignment="1">
      <alignment horizontal="left"/>
    </xf>
    <xf numFmtId="0" fontId="0" fillId="4" borderId="1" xfId="0" applyFill="1" applyBorder="1" applyAlignment="1">
      <alignment horizontal="center"/>
    </xf>
    <xf numFmtId="9" fontId="0" fillId="4" borderId="1" xfId="1" applyFont="1" applyFill="1" applyBorder="1" applyAlignment="1">
      <alignment horizontal="center"/>
    </xf>
    <xf numFmtId="9" fontId="0" fillId="0" borderId="1" xfId="1" applyFont="1" applyBorder="1" applyAlignment="1">
      <alignment horizontal="left"/>
    </xf>
    <xf numFmtId="0" fontId="0" fillId="0" borderId="11" xfId="0" applyBorder="1"/>
    <xf numFmtId="0" fontId="0" fillId="4" borderId="10" xfId="0" applyFill="1" applyBorder="1" applyAlignment="1">
      <alignment horizontal="center"/>
    </xf>
    <xf numFmtId="0" fontId="0" fillId="4" borderId="1" xfId="0" applyFill="1" applyBorder="1"/>
    <xf numFmtId="0" fontId="0" fillId="4" borderId="11" xfId="0" applyFill="1" applyBorder="1"/>
    <xf numFmtId="0" fontId="0" fillId="0" borderId="15" xfId="0" applyBorder="1"/>
    <xf numFmtId="9" fontId="0" fillId="0" borderId="16" xfId="1" applyFont="1" applyBorder="1" applyAlignment="1">
      <alignment horizontal="left"/>
    </xf>
    <xf numFmtId="0" fontId="0" fillId="0" borderId="17" xfId="0" applyBorder="1"/>
    <xf numFmtId="164" fontId="5" fillId="5" borderId="3" xfId="0" applyNumberFormat="1" applyFont="1" applyFill="1" applyBorder="1"/>
    <xf numFmtId="9" fontId="5" fillId="5" borderId="3" xfId="1" applyFont="1" applyFill="1" applyBorder="1"/>
    <xf numFmtId="0" fontId="0" fillId="5" borderId="12" xfId="0" applyFill="1" applyBorder="1"/>
    <xf numFmtId="0" fontId="0" fillId="5" borderId="13" xfId="0" applyFill="1" applyBorder="1"/>
    <xf numFmtId="0" fontId="0" fillId="5" borderId="14" xfId="0" applyFill="1" applyBorder="1"/>
    <xf numFmtId="0" fontId="0" fillId="0" borderId="1" xfId="0" applyBorder="1" applyAlignment="1">
      <alignment horizontal="left"/>
    </xf>
    <xf numFmtId="0" fontId="4" fillId="3" borderId="1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center"/>
    </xf>
    <xf numFmtId="0" fontId="3" fillId="5" borderId="13" xfId="0" applyFont="1" applyFill="1" applyBorder="1" applyAlignment="1">
      <alignment horizontal="center"/>
    </xf>
    <xf numFmtId="0" fontId="3" fillId="5" borderId="23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" xfId="0" applyBorder="1" applyAlignment="1">
      <alignment horizont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2" fillId="0" borderId="18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0" fillId="0" borderId="22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895349</xdr:colOff>
      <xdr:row>0</xdr:row>
      <xdr:rowOff>171450</xdr:rowOff>
    </xdr:from>
    <xdr:to>
      <xdr:col>4</xdr:col>
      <xdr:colOff>171450</xdr:colOff>
      <xdr:row>3</xdr:row>
      <xdr:rowOff>47625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24CDBB6-47FD-487E-AEB6-1C032D712D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99" y="171450"/>
          <a:ext cx="1171576" cy="457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895349</xdr:colOff>
      <xdr:row>0</xdr:row>
      <xdr:rowOff>171450</xdr:rowOff>
    </xdr:from>
    <xdr:to>
      <xdr:col>4</xdr:col>
      <xdr:colOff>180975</xdr:colOff>
      <xdr:row>3</xdr:row>
      <xdr:rowOff>57150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412B0E9-2607-4C80-BD9D-DADC205542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599" y="171450"/>
          <a:ext cx="1171576" cy="4762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809624</xdr:colOff>
      <xdr:row>0</xdr:row>
      <xdr:rowOff>152400</xdr:rowOff>
    </xdr:from>
    <xdr:to>
      <xdr:col>3</xdr:col>
      <xdr:colOff>590550</xdr:colOff>
      <xdr:row>3</xdr:row>
      <xdr:rowOff>57150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BA8C9BC-19C2-4FAF-A29F-E24128A93D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49" y="152400"/>
          <a:ext cx="1171576" cy="4953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809624</xdr:colOff>
      <xdr:row>0</xdr:row>
      <xdr:rowOff>152400</xdr:rowOff>
    </xdr:from>
    <xdr:to>
      <xdr:col>3</xdr:col>
      <xdr:colOff>495300</xdr:colOff>
      <xdr:row>3</xdr:row>
      <xdr:rowOff>76200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66080EE-48F0-41A5-8ED6-F96FE2402C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49" y="152400"/>
          <a:ext cx="1171576" cy="4953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809624</xdr:colOff>
      <xdr:row>0</xdr:row>
      <xdr:rowOff>152400</xdr:rowOff>
    </xdr:from>
    <xdr:ext cx="1171576" cy="485775"/>
    <xdr:pic>
      <xdr:nvPicPr>
        <xdr:cNvPr id="3" name="Imagem 2">
          <a:extLst>
            <a:ext uri="{FF2B5EF4-FFF2-40B4-BE49-F238E27FC236}">
              <a16:creationId xmlns:a16="http://schemas.microsoft.com/office/drawing/2014/main" id="{705DA812-52C5-498F-BC1C-81F5EB971E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6299" y="152400"/>
          <a:ext cx="1171576" cy="485775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809624</xdr:colOff>
      <xdr:row>0</xdr:row>
      <xdr:rowOff>152400</xdr:rowOff>
    </xdr:from>
    <xdr:ext cx="1171576" cy="485775"/>
    <xdr:pic>
      <xdr:nvPicPr>
        <xdr:cNvPr id="2" name="Imagem 1">
          <a:extLst>
            <a:ext uri="{FF2B5EF4-FFF2-40B4-BE49-F238E27FC236}">
              <a16:creationId xmlns:a16="http://schemas.microsoft.com/office/drawing/2014/main" id="{49B7D284-C849-4E52-83D2-6B2886CDE5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6774" y="152400"/>
          <a:ext cx="1171576" cy="485775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809624</xdr:colOff>
      <xdr:row>0</xdr:row>
      <xdr:rowOff>152400</xdr:rowOff>
    </xdr:from>
    <xdr:ext cx="1171576" cy="485775"/>
    <xdr:pic>
      <xdr:nvPicPr>
        <xdr:cNvPr id="2" name="Imagem 1">
          <a:extLst>
            <a:ext uri="{FF2B5EF4-FFF2-40B4-BE49-F238E27FC236}">
              <a16:creationId xmlns:a16="http://schemas.microsoft.com/office/drawing/2014/main" id="{4DE50027-5E9F-40C3-A95B-06EC466E1D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6299" y="152400"/>
          <a:ext cx="1171576" cy="485775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809624</xdr:colOff>
      <xdr:row>0</xdr:row>
      <xdr:rowOff>152400</xdr:rowOff>
    </xdr:from>
    <xdr:ext cx="1171576" cy="485775"/>
    <xdr:pic>
      <xdr:nvPicPr>
        <xdr:cNvPr id="2" name="Imagem 1">
          <a:extLst>
            <a:ext uri="{FF2B5EF4-FFF2-40B4-BE49-F238E27FC236}">
              <a16:creationId xmlns:a16="http://schemas.microsoft.com/office/drawing/2014/main" id="{097A6FE9-BF72-4006-AD2B-5106095493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6299" y="152400"/>
          <a:ext cx="1171576" cy="4857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21"/>
  <sheetViews>
    <sheetView topLeftCell="A13" workbookViewId="0">
      <selection activeCell="B20" sqref="B20"/>
    </sheetView>
  </sheetViews>
  <sheetFormatPr defaultRowHeight="15" x14ac:dyDescent="0.25"/>
  <cols>
    <col min="1" max="1" width="0.85546875" customWidth="1"/>
    <col min="2" max="2" width="14.28515625" bestFit="1" customWidth="1"/>
    <col min="3" max="3" width="5" bestFit="1" customWidth="1"/>
    <col min="5" max="5" width="14" bestFit="1" customWidth="1"/>
    <col min="6" max="6" width="12.5703125" bestFit="1" customWidth="1"/>
    <col min="7" max="7" width="12.28515625" bestFit="1" customWidth="1"/>
    <col min="8" max="8" width="11.28515625" style="3" bestFit="1" customWidth="1"/>
    <col min="9" max="9" width="17.140625" customWidth="1"/>
    <col min="10" max="10" width="17.5703125" customWidth="1"/>
    <col min="11" max="11" width="13.28515625" customWidth="1"/>
    <col min="12" max="12" width="16.28515625" bestFit="1" customWidth="1"/>
  </cols>
  <sheetData>
    <row r="1" spans="2:12" ht="15.75" thickBot="1" x14ac:dyDescent="0.3"/>
    <row r="2" spans="2:12" ht="15" customHeight="1" x14ac:dyDescent="0.25">
      <c r="B2" s="31" t="s">
        <v>23</v>
      </c>
      <c r="C2" s="32"/>
      <c r="D2" s="32"/>
      <c r="E2" s="32"/>
      <c r="F2" s="32"/>
      <c r="G2" s="32"/>
      <c r="H2" s="32"/>
      <c r="I2" s="32"/>
      <c r="J2" s="32"/>
      <c r="K2" s="32"/>
      <c r="L2" s="33"/>
    </row>
    <row r="3" spans="2:12" ht="15" customHeight="1" thickBot="1" x14ac:dyDescent="0.3">
      <c r="B3" s="34"/>
      <c r="C3" s="35"/>
      <c r="D3" s="35"/>
      <c r="E3" s="35"/>
      <c r="F3" s="35"/>
      <c r="G3" s="35"/>
      <c r="H3" s="35"/>
      <c r="I3" s="35"/>
      <c r="J3" s="35"/>
      <c r="K3" s="35"/>
      <c r="L3" s="36"/>
    </row>
    <row r="4" spans="2:12" ht="18.75" x14ac:dyDescent="0.25">
      <c r="B4" s="37" t="s">
        <v>32</v>
      </c>
      <c r="C4" s="38"/>
      <c r="D4" s="38"/>
      <c r="E4" s="38"/>
      <c r="F4" s="38"/>
      <c r="G4" s="38"/>
      <c r="H4" s="38"/>
      <c r="I4" s="38"/>
      <c r="J4" s="38"/>
      <c r="K4" s="38"/>
      <c r="L4" s="39"/>
    </row>
    <row r="5" spans="2:12" x14ac:dyDescent="0.25">
      <c r="B5" s="29"/>
      <c r="C5" s="30"/>
      <c r="D5" s="30"/>
      <c r="E5" s="30"/>
      <c r="F5" s="30"/>
      <c r="G5" s="25" t="s">
        <v>18</v>
      </c>
      <c r="H5" s="25"/>
      <c r="I5" s="40"/>
      <c r="J5" s="41"/>
      <c r="K5" s="41"/>
      <c r="L5" s="42"/>
    </row>
    <row r="6" spans="2:12" x14ac:dyDescent="0.25">
      <c r="B6" s="13" t="s">
        <v>1</v>
      </c>
      <c r="C6" s="9" t="s">
        <v>24</v>
      </c>
      <c r="D6" s="9" t="s">
        <v>12</v>
      </c>
      <c r="E6" s="9" t="s">
        <v>13</v>
      </c>
      <c r="F6" s="9" t="s">
        <v>14</v>
      </c>
      <c r="G6" s="9" t="s">
        <v>15</v>
      </c>
      <c r="H6" s="10" t="s">
        <v>16</v>
      </c>
      <c r="I6" s="9" t="s">
        <v>19</v>
      </c>
      <c r="J6" s="9" t="s">
        <v>20</v>
      </c>
      <c r="K6" s="14" t="s">
        <v>21</v>
      </c>
      <c r="L6" s="15" t="s">
        <v>22</v>
      </c>
    </row>
    <row r="7" spans="2:12" x14ac:dyDescent="0.25">
      <c r="B7" s="4" t="s">
        <v>0</v>
      </c>
      <c r="C7" s="5">
        <v>6925</v>
      </c>
      <c r="D7" s="1"/>
      <c r="E7" s="2">
        <v>11751.5</v>
      </c>
      <c r="F7" s="2">
        <v>11163.5</v>
      </c>
      <c r="G7" s="2">
        <f>E7-F7</f>
        <v>588</v>
      </c>
      <c r="H7" s="11">
        <f>1-(F7/E7)</f>
        <v>5.0036165595881421E-2</v>
      </c>
      <c r="I7" s="1"/>
      <c r="J7" s="1"/>
      <c r="K7" s="1"/>
      <c r="L7" s="12"/>
    </row>
    <row r="8" spans="2:12" x14ac:dyDescent="0.25">
      <c r="B8" s="4" t="s">
        <v>2</v>
      </c>
      <c r="C8" s="5">
        <v>6927</v>
      </c>
      <c r="D8" s="1"/>
      <c r="E8" s="2">
        <v>9838.2000000000007</v>
      </c>
      <c r="F8" s="2">
        <v>8792.7000000000007</v>
      </c>
      <c r="G8" s="2">
        <f t="shared" ref="G8:G20" si="0">E8-F8</f>
        <v>1045.5</v>
      </c>
      <c r="H8" s="11">
        <f t="shared" ref="H8:H20" si="1">1-(F8/E8)</f>
        <v>0.1062694395316216</v>
      </c>
      <c r="I8" s="1"/>
      <c r="J8" s="1"/>
      <c r="K8" s="1"/>
      <c r="L8" s="12"/>
    </row>
    <row r="9" spans="2:12" x14ac:dyDescent="0.25">
      <c r="B9" s="4" t="s">
        <v>3</v>
      </c>
      <c r="C9" s="5">
        <v>6941</v>
      </c>
      <c r="D9" s="1"/>
      <c r="E9" s="2">
        <v>8070</v>
      </c>
      <c r="F9" s="2">
        <v>5250</v>
      </c>
      <c r="G9" s="2">
        <f t="shared" si="0"/>
        <v>2820</v>
      </c>
      <c r="H9" s="11">
        <f t="shared" si="1"/>
        <v>0.34944237918215615</v>
      </c>
      <c r="I9" s="1"/>
      <c r="J9" s="1"/>
      <c r="K9" s="1"/>
      <c r="L9" s="12"/>
    </row>
    <row r="10" spans="2:12" x14ac:dyDescent="0.25">
      <c r="B10" s="4" t="s">
        <v>4</v>
      </c>
      <c r="C10" s="5">
        <v>5969</v>
      </c>
      <c r="D10" s="1"/>
      <c r="E10" s="2">
        <v>14400</v>
      </c>
      <c r="F10" s="2">
        <v>13968</v>
      </c>
      <c r="G10" s="2">
        <f t="shared" si="0"/>
        <v>432</v>
      </c>
      <c r="H10" s="11">
        <f t="shared" si="1"/>
        <v>3.0000000000000027E-2</v>
      </c>
      <c r="I10" s="1"/>
      <c r="J10" s="1"/>
      <c r="K10" s="1"/>
      <c r="L10" s="12"/>
    </row>
    <row r="11" spans="2:12" x14ac:dyDescent="0.25">
      <c r="B11" s="4" t="s">
        <v>5</v>
      </c>
      <c r="C11" s="5">
        <v>6976</v>
      </c>
      <c r="D11" s="1"/>
      <c r="E11" s="2">
        <v>622</v>
      </c>
      <c r="F11" s="2">
        <v>600</v>
      </c>
      <c r="G11" s="2">
        <f t="shared" si="0"/>
        <v>22</v>
      </c>
      <c r="H11" s="11">
        <f t="shared" si="1"/>
        <v>3.5369774919614128E-2</v>
      </c>
      <c r="I11" s="1"/>
      <c r="J11" s="1"/>
      <c r="K11" s="1"/>
      <c r="L11" s="12"/>
    </row>
    <row r="12" spans="2:12" x14ac:dyDescent="0.25">
      <c r="B12" s="4" t="s">
        <v>6</v>
      </c>
      <c r="C12" s="5">
        <v>6978</v>
      </c>
      <c r="D12" s="1"/>
      <c r="E12" s="2">
        <v>18036</v>
      </c>
      <c r="F12" s="2">
        <v>11040</v>
      </c>
      <c r="G12" s="2">
        <f t="shared" si="0"/>
        <v>6996</v>
      </c>
      <c r="H12" s="11">
        <f t="shared" si="1"/>
        <v>0.38789088489687296</v>
      </c>
      <c r="I12" s="1"/>
      <c r="J12" s="1"/>
      <c r="K12" s="1"/>
      <c r="L12" s="12"/>
    </row>
    <row r="13" spans="2:12" x14ac:dyDescent="0.25">
      <c r="B13" s="4" t="s">
        <v>7</v>
      </c>
      <c r="C13" s="5">
        <v>6971</v>
      </c>
      <c r="D13" s="1"/>
      <c r="E13" s="2">
        <v>1568.5</v>
      </c>
      <c r="F13" s="2">
        <v>1490</v>
      </c>
      <c r="G13" s="2">
        <f t="shared" si="0"/>
        <v>78.5</v>
      </c>
      <c r="H13" s="11">
        <f t="shared" si="1"/>
        <v>5.0047816385081267E-2</v>
      </c>
      <c r="I13" s="1"/>
      <c r="J13" s="1"/>
      <c r="K13" s="1"/>
      <c r="L13" s="12"/>
    </row>
    <row r="14" spans="2:12" x14ac:dyDescent="0.25">
      <c r="B14" s="4" t="s">
        <v>8</v>
      </c>
      <c r="C14" s="5">
        <v>6943</v>
      </c>
      <c r="D14" s="1"/>
      <c r="E14" s="2">
        <v>11310</v>
      </c>
      <c r="F14" s="2">
        <v>10740</v>
      </c>
      <c r="G14" s="2">
        <f t="shared" si="0"/>
        <v>570</v>
      </c>
      <c r="H14" s="11">
        <f t="shared" si="1"/>
        <v>5.0397877984084904E-2</v>
      </c>
      <c r="I14" s="1"/>
      <c r="J14" s="1"/>
      <c r="K14" s="1"/>
      <c r="L14" s="12"/>
    </row>
    <row r="15" spans="2:12" x14ac:dyDescent="0.25">
      <c r="B15" s="4" t="s">
        <v>6</v>
      </c>
      <c r="C15" s="5">
        <v>6998</v>
      </c>
      <c r="D15" s="1"/>
      <c r="E15" s="2">
        <v>1192.5999999999999</v>
      </c>
      <c r="F15" s="2">
        <v>1121.55</v>
      </c>
      <c r="G15" s="2">
        <f t="shared" si="0"/>
        <v>71.049999999999955</v>
      </c>
      <c r="H15" s="11">
        <f t="shared" si="1"/>
        <v>5.9575716921012933E-2</v>
      </c>
      <c r="I15" s="1"/>
      <c r="J15" s="1"/>
      <c r="K15" s="1"/>
      <c r="L15" s="12"/>
    </row>
    <row r="16" spans="2:12" x14ac:dyDescent="0.25">
      <c r="B16" s="4" t="s">
        <v>9</v>
      </c>
      <c r="C16" s="5">
        <v>7005</v>
      </c>
      <c r="D16" s="1"/>
      <c r="E16" s="2">
        <v>4194</v>
      </c>
      <c r="F16" s="2">
        <v>3720</v>
      </c>
      <c r="G16" s="2">
        <f t="shared" si="0"/>
        <v>474</v>
      </c>
      <c r="H16" s="11">
        <f t="shared" si="1"/>
        <v>0.11301859799713876</v>
      </c>
      <c r="I16" s="1"/>
      <c r="J16" s="1"/>
      <c r="K16" s="1"/>
      <c r="L16" s="12"/>
    </row>
    <row r="17" spans="2:12" x14ac:dyDescent="0.25">
      <c r="B17" s="4" t="s">
        <v>10</v>
      </c>
      <c r="C17" s="5">
        <v>7007</v>
      </c>
      <c r="D17" s="1"/>
      <c r="E17" s="2">
        <v>3022.5</v>
      </c>
      <c r="F17" s="2">
        <v>2893.5</v>
      </c>
      <c r="G17" s="2">
        <f t="shared" si="0"/>
        <v>129</v>
      </c>
      <c r="H17" s="11">
        <f t="shared" si="1"/>
        <v>4.2679900744416854E-2</v>
      </c>
      <c r="I17" s="1"/>
      <c r="J17" s="1"/>
      <c r="K17" s="1"/>
      <c r="L17" s="12"/>
    </row>
    <row r="18" spans="2:12" x14ac:dyDescent="0.25">
      <c r="B18" s="4" t="s">
        <v>3</v>
      </c>
      <c r="C18" s="5">
        <v>7006</v>
      </c>
      <c r="D18" s="1"/>
      <c r="E18" s="2">
        <v>4228.2</v>
      </c>
      <c r="F18" s="2">
        <v>3164.4</v>
      </c>
      <c r="G18" s="2">
        <f t="shared" si="0"/>
        <v>1063.7999999999997</v>
      </c>
      <c r="H18" s="11">
        <f t="shared" si="1"/>
        <v>0.25159642401021709</v>
      </c>
      <c r="I18" s="1"/>
      <c r="J18" s="1"/>
      <c r="K18" s="1"/>
      <c r="L18" s="12"/>
    </row>
    <row r="19" spans="2:12" x14ac:dyDescent="0.25">
      <c r="B19" s="4" t="s">
        <v>11</v>
      </c>
      <c r="C19" s="5">
        <v>7060</v>
      </c>
      <c r="D19" s="1"/>
      <c r="E19" s="2">
        <v>12400</v>
      </c>
      <c r="F19" s="2">
        <v>11540</v>
      </c>
      <c r="G19" s="2">
        <f t="shared" si="0"/>
        <v>860</v>
      </c>
      <c r="H19" s="11">
        <f t="shared" si="1"/>
        <v>6.9354838709677402E-2</v>
      </c>
      <c r="I19" s="1"/>
      <c r="J19" s="1"/>
      <c r="K19" s="1"/>
      <c r="L19" s="12"/>
    </row>
    <row r="20" spans="2:12" ht="15.75" thickBot="1" x14ac:dyDescent="0.3">
      <c r="B20" s="4" t="s">
        <v>17</v>
      </c>
      <c r="C20" s="5">
        <v>7061</v>
      </c>
      <c r="D20" s="1"/>
      <c r="E20" s="2">
        <v>57996.5</v>
      </c>
      <c r="F20" s="2">
        <v>55427.5</v>
      </c>
      <c r="G20" s="2">
        <f t="shared" si="0"/>
        <v>2569</v>
      </c>
      <c r="H20" s="11">
        <f t="shared" si="1"/>
        <v>4.4295776469269743E-2</v>
      </c>
      <c r="I20" s="1"/>
      <c r="J20" s="1"/>
      <c r="K20" s="1"/>
      <c r="L20" s="12"/>
    </row>
    <row r="21" spans="2:12" ht="15.75" thickBot="1" x14ac:dyDescent="0.3">
      <c r="B21" s="26"/>
      <c r="C21" s="27"/>
      <c r="D21" s="27"/>
      <c r="E21" s="27"/>
      <c r="F21" s="28"/>
      <c r="G21" s="19">
        <f>SUM(G7:G20)</f>
        <v>17718.849999999999</v>
      </c>
      <c r="H21" s="20">
        <f>AVERAGE(H7:H20)</f>
        <v>0.11714111381050323</v>
      </c>
      <c r="I21" s="21"/>
      <c r="J21" s="22"/>
      <c r="K21" s="22"/>
      <c r="L21" s="23"/>
    </row>
  </sheetData>
  <mergeCells count="6">
    <mergeCell ref="G5:H5"/>
    <mergeCell ref="B21:F21"/>
    <mergeCell ref="B5:F5"/>
    <mergeCell ref="B2:L3"/>
    <mergeCell ref="B4:L4"/>
    <mergeCell ref="I5:L5"/>
  </mergeCells>
  <pageMargins left="0" right="0" top="0.78740157480314965" bottom="0.78740157480314965" header="0.31496062992125984" footer="0.31496062992125984"/>
  <pageSetup paperSize="9"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L35"/>
  <sheetViews>
    <sheetView topLeftCell="A16" workbookViewId="0">
      <selection activeCell="G38" sqref="G38"/>
    </sheetView>
  </sheetViews>
  <sheetFormatPr defaultRowHeight="15" x14ac:dyDescent="0.25"/>
  <cols>
    <col min="1" max="1" width="1.42578125" customWidth="1"/>
    <col min="2" max="2" width="21.140625" customWidth="1"/>
    <col min="3" max="3" width="7.140625" customWidth="1"/>
    <col min="4" max="4" width="0" hidden="1" customWidth="1"/>
    <col min="5" max="5" width="14" bestFit="1" customWidth="1"/>
    <col min="6" max="6" width="12.5703125" bestFit="1" customWidth="1"/>
    <col min="7" max="7" width="12.28515625" bestFit="1" customWidth="1"/>
    <col min="8" max="8" width="9.42578125" customWidth="1"/>
    <col min="9" max="9" width="8.85546875" customWidth="1"/>
    <col min="10" max="10" width="9.140625" customWidth="1"/>
    <col min="12" max="12" width="30.5703125" customWidth="1"/>
  </cols>
  <sheetData>
    <row r="1" spans="2:12" ht="15.75" thickBot="1" x14ac:dyDescent="0.3"/>
    <row r="2" spans="2:12" x14ac:dyDescent="0.25">
      <c r="B2" s="31" t="s">
        <v>23</v>
      </c>
      <c r="C2" s="32"/>
      <c r="D2" s="32"/>
      <c r="E2" s="32"/>
      <c r="F2" s="32"/>
      <c r="G2" s="32"/>
      <c r="H2" s="32"/>
      <c r="I2" s="32"/>
      <c r="J2" s="32"/>
      <c r="K2" s="32"/>
      <c r="L2" s="33"/>
    </row>
    <row r="3" spans="2:12" ht="15.75" thickBot="1" x14ac:dyDescent="0.3">
      <c r="B3" s="34"/>
      <c r="C3" s="35"/>
      <c r="D3" s="35"/>
      <c r="E3" s="35"/>
      <c r="F3" s="35"/>
      <c r="G3" s="35"/>
      <c r="H3" s="35"/>
      <c r="I3" s="35"/>
      <c r="J3" s="35"/>
      <c r="K3" s="35"/>
      <c r="L3" s="36"/>
    </row>
    <row r="4" spans="2:12" ht="18.75" x14ac:dyDescent="0.25">
      <c r="B4" s="37" t="s">
        <v>33</v>
      </c>
      <c r="C4" s="38"/>
      <c r="D4" s="38"/>
      <c r="E4" s="38"/>
      <c r="F4" s="38"/>
      <c r="G4" s="38"/>
      <c r="H4" s="38"/>
      <c r="I4" s="38"/>
      <c r="J4" s="38"/>
      <c r="K4" s="38"/>
      <c r="L4" s="39"/>
    </row>
    <row r="5" spans="2:12" x14ac:dyDescent="0.25">
      <c r="B5" s="29"/>
      <c r="C5" s="30"/>
      <c r="D5" s="30"/>
      <c r="E5" s="30"/>
      <c r="F5" s="30"/>
      <c r="G5" s="25" t="s">
        <v>18</v>
      </c>
      <c r="H5" s="25"/>
      <c r="I5" s="40"/>
      <c r="J5" s="41"/>
      <c r="K5" s="41"/>
      <c r="L5" s="42"/>
    </row>
    <row r="6" spans="2:12" x14ac:dyDescent="0.25">
      <c r="B6" s="13" t="s">
        <v>1</v>
      </c>
      <c r="C6" s="9" t="s">
        <v>24</v>
      </c>
      <c r="D6" s="9" t="s">
        <v>12</v>
      </c>
      <c r="E6" s="9" t="s">
        <v>13</v>
      </c>
      <c r="F6" s="9" t="s">
        <v>14</v>
      </c>
      <c r="G6" s="9" t="s">
        <v>15</v>
      </c>
      <c r="H6" s="10" t="s">
        <v>16</v>
      </c>
      <c r="I6" s="9" t="s">
        <v>19</v>
      </c>
      <c r="J6" s="9" t="s">
        <v>20</v>
      </c>
      <c r="K6" s="9" t="s">
        <v>21</v>
      </c>
      <c r="L6" s="15" t="s">
        <v>22</v>
      </c>
    </row>
    <row r="7" spans="2:12" x14ac:dyDescent="0.25">
      <c r="B7" s="4" t="s">
        <v>34</v>
      </c>
      <c r="C7" s="5">
        <v>7095</v>
      </c>
      <c r="D7" s="1"/>
      <c r="E7" s="2">
        <v>24.5</v>
      </c>
      <c r="F7" s="2">
        <v>24.25</v>
      </c>
      <c r="G7" s="2">
        <f>E7-F7</f>
        <v>0.25</v>
      </c>
      <c r="H7" s="11">
        <f>1-(F7/E7)</f>
        <v>1.0204081632653073E-2</v>
      </c>
      <c r="I7" s="1"/>
      <c r="J7" s="1"/>
      <c r="K7" s="1"/>
      <c r="L7" s="12"/>
    </row>
    <row r="8" spans="2:12" x14ac:dyDescent="0.25">
      <c r="B8" s="4" t="s">
        <v>35</v>
      </c>
      <c r="C8" s="5">
        <v>7097</v>
      </c>
      <c r="D8" s="1"/>
      <c r="E8" s="2">
        <v>4103.45</v>
      </c>
      <c r="F8" s="2">
        <v>3980.35</v>
      </c>
      <c r="G8" s="2">
        <f t="shared" ref="G8:G34" si="0">E8-F8</f>
        <v>123.09999999999991</v>
      </c>
      <c r="H8" s="11">
        <f t="shared" ref="H8:H34" si="1">1-(F8/E8)</f>
        <v>2.9999147059181941E-2</v>
      </c>
      <c r="I8" s="1" t="s">
        <v>36</v>
      </c>
      <c r="J8" s="1" t="s">
        <v>37</v>
      </c>
      <c r="K8" s="1"/>
      <c r="L8" s="12"/>
    </row>
    <row r="9" spans="2:12" x14ac:dyDescent="0.25">
      <c r="B9" s="4" t="s">
        <v>38</v>
      </c>
      <c r="C9" s="5">
        <v>7094</v>
      </c>
      <c r="D9" s="1"/>
      <c r="E9" s="2">
        <v>4274.8100000000004</v>
      </c>
      <c r="F9" s="2">
        <v>4274.8100000000004</v>
      </c>
      <c r="G9" s="2">
        <f t="shared" si="0"/>
        <v>0</v>
      </c>
      <c r="H9" s="11">
        <f t="shared" si="1"/>
        <v>0</v>
      </c>
      <c r="I9" s="1" t="s">
        <v>39</v>
      </c>
      <c r="J9" s="1" t="s">
        <v>40</v>
      </c>
      <c r="K9" s="1"/>
      <c r="L9" s="12"/>
    </row>
    <row r="10" spans="2:12" x14ac:dyDescent="0.25">
      <c r="B10" s="4" t="s">
        <v>41</v>
      </c>
      <c r="C10" s="5">
        <v>7109</v>
      </c>
      <c r="D10" s="1"/>
      <c r="E10" s="2">
        <v>1377</v>
      </c>
      <c r="F10" s="2">
        <v>1347</v>
      </c>
      <c r="G10" s="2">
        <f t="shared" si="0"/>
        <v>30</v>
      </c>
      <c r="H10" s="11">
        <f t="shared" si="1"/>
        <v>2.1786492374727628E-2</v>
      </c>
      <c r="I10" s="1"/>
      <c r="J10" s="1"/>
      <c r="K10" s="1"/>
      <c r="L10" s="12"/>
    </row>
    <row r="11" spans="2:12" x14ac:dyDescent="0.25">
      <c r="B11" s="4" t="s">
        <v>42</v>
      </c>
      <c r="C11" s="5">
        <v>7114</v>
      </c>
      <c r="D11" s="1"/>
      <c r="E11" s="2">
        <v>1180</v>
      </c>
      <c r="F11" s="2">
        <v>642.55999999999995</v>
      </c>
      <c r="G11" s="2">
        <f t="shared" si="0"/>
        <v>537.44000000000005</v>
      </c>
      <c r="H11" s="11">
        <f t="shared" si="1"/>
        <v>0.45545762711864413</v>
      </c>
      <c r="I11" s="24">
        <v>30</v>
      </c>
      <c r="J11" s="24">
        <v>30</v>
      </c>
      <c r="K11" s="1"/>
      <c r="L11" s="12"/>
    </row>
    <row r="12" spans="2:12" x14ac:dyDescent="0.25">
      <c r="B12" s="4" t="s">
        <v>43</v>
      </c>
      <c r="C12" s="5">
        <v>7126</v>
      </c>
      <c r="D12" s="1"/>
      <c r="E12" s="2">
        <v>1980</v>
      </c>
      <c r="F12" s="2">
        <v>1920</v>
      </c>
      <c r="G12" s="2">
        <f t="shared" si="0"/>
        <v>60</v>
      </c>
      <c r="H12" s="11">
        <f t="shared" si="1"/>
        <v>3.0303030303030276E-2</v>
      </c>
      <c r="I12" s="1"/>
      <c r="J12" s="1"/>
      <c r="K12" s="1"/>
      <c r="L12" s="12"/>
    </row>
    <row r="13" spans="2:12" x14ac:dyDescent="0.25">
      <c r="B13" s="4" t="s">
        <v>44</v>
      </c>
      <c r="C13" s="5"/>
      <c r="D13" s="1"/>
      <c r="E13" s="2">
        <v>33249.14</v>
      </c>
      <c r="F13" s="2">
        <v>31032.400000000001</v>
      </c>
      <c r="G13" s="2">
        <f t="shared" si="0"/>
        <v>2216.739999999998</v>
      </c>
      <c r="H13" s="11">
        <f t="shared" si="1"/>
        <v>6.6670596592874221E-2</v>
      </c>
      <c r="I13" s="1"/>
      <c r="J13" s="1"/>
      <c r="K13" s="1"/>
      <c r="L13" s="12"/>
    </row>
    <row r="14" spans="2:12" x14ac:dyDescent="0.25">
      <c r="B14" s="4" t="s">
        <v>42</v>
      </c>
      <c r="C14" s="5">
        <v>7230</v>
      </c>
      <c r="D14" s="1"/>
      <c r="E14" s="2">
        <v>490</v>
      </c>
      <c r="F14" s="2">
        <v>348.56</v>
      </c>
      <c r="G14" s="2">
        <f t="shared" si="0"/>
        <v>141.44</v>
      </c>
      <c r="H14" s="11">
        <f t="shared" si="1"/>
        <v>0.28865306122448975</v>
      </c>
      <c r="I14" s="1"/>
      <c r="J14" s="1"/>
      <c r="K14" s="1"/>
      <c r="L14" s="12"/>
    </row>
    <row r="15" spans="2:12" x14ac:dyDescent="0.25">
      <c r="B15" s="4" t="s">
        <v>46</v>
      </c>
      <c r="C15" s="5">
        <v>7241</v>
      </c>
      <c r="D15" s="1"/>
      <c r="E15" s="2">
        <v>8859.2000000000007</v>
      </c>
      <c r="F15" s="2">
        <v>7980</v>
      </c>
      <c r="G15" s="2">
        <f t="shared" si="0"/>
        <v>879.20000000000073</v>
      </c>
      <c r="H15" s="11">
        <f t="shared" si="1"/>
        <v>9.9241466498103725E-2</v>
      </c>
      <c r="I15" s="1"/>
      <c r="J15" s="1"/>
      <c r="K15" s="1"/>
      <c r="L15" s="12"/>
    </row>
    <row r="16" spans="2:12" x14ac:dyDescent="0.25">
      <c r="B16" s="4" t="s">
        <v>45</v>
      </c>
      <c r="C16" s="5">
        <v>7149</v>
      </c>
      <c r="D16" s="1"/>
      <c r="E16" s="2">
        <v>1980</v>
      </c>
      <c r="F16" s="2">
        <v>1700</v>
      </c>
      <c r="G16" s="2">
        <f t="shared" si="0"/>
        <v>280</v>
      </c>
      <c r="H16" s="11">
        <f t="shared" si="1"/>
        <v>0.14141414141414144</v>
      </c>
      <c r="I16" s="1"/>
      <c r="J16" s="1"/>
      <c r="K16" s="1"/>
      <c r="L16" s="12"/>
    </row>
    <row r="17" spans="2:12" x14ac:dyDescent="0.25">
      <c r="B17" s="4" t="s">
        <v>45</v>
      </c>
      <c r="C17" s="5">
        <v>7227</v>
      </c>
      <c r="D17" s="1"/>
      <c r="E17" s="2">
        <v>2088</v>
      </c>
      <c r="F17" s="2">
        <v>1600</v>
      </c>
      <c r="G17" s="2">
        <f t="shared" si="0"/>
        <v>488</v>
      </c>
      <c r="H17" s="11">
        <f t="shared" si="1"/>
        <v>0.23371647509578541</v>
      </c>
      <c r="I17" s="1"/>
      <c r="J17" s="1"/>
      <c r="K17" s="1"/>
      <c r="L17" s="12"/>
    </row>
    <row r="18" spans="2:12" x14ac:dyDescent="0.25">
      <c r="B18" s="4" t="s">
        <v>47</v>
      </c>
      <c r="C18" s="5">
        <v>7249</v>
      </c>
      <c r="D18" s="1"/>
      <c r="E18" s="2">
        <v>31357</v>
      </c>
      <c r="F18" s="2">
        <v>29880</v>
      </c>
      <c r="G18" s="2">
        <f t="shared" si="0"/>
        <v>1477</v>
      </c>
      <c r="H18" s="11">
        <f t="shared" si="1"/>
        <v>4.7102720285741584E-2</v>
      </c>
      <c r="I18" s="1"/>
      <c r="J18" s="1"/>
      <c r="K18" s="1"/>
      <c r="L18" s="12"/>
    </row>
    <row r="19" spans="2:12" x14ac:dyDescent="0.25">
      <c r="B19" s="4" t="s">
        <v>48</v>
      </c>
      <c r="C19" s="5" t="s">
        <v>49</v>
      </c>
      <c r="D19" s="1"/>
      <c r="E19" s="2">
        <v>28796.639999999999</v>
      </c>
      <c r="F19" s="2">
        <v>24480</v>
      </c>
      <c r="G19" s="2">
        <f t="shared" si="0"/>
        <v>4316.6399999999994</v>
      </c>
      <c r="H19" s="11">
        <f t="shared" si="1"/>
        <v>0.14990082176253894</v>
      </c>
      <c r="I19" s="1"/>
      <c r="J19" s="1"/>
      <c r="K19" s="1"/>
      <c r="L19" s="12"/>
    </row>
    <row r="20" spans="2:12" x14ac:dyDescent="0.25">
      <c r="B20" s="4" t="s">
        <v>50</v>
      </c>
      <c r="C20" s="5">
        <v>7260</v>
      </c>
      <c r="D20" s="1"/>
      <c r="E20" s="2">
        <v>1456.2</v>
      </c>
      <c r="F20" s="2">
        <v>1237.77</v>
      </c>
      <c r="G20" s="2">
        <f t="shared" si="0"/>
        <v>218.43000000000006</v>
      </c>
      <c r="H20" s="11">
        <f t="shared" si="1"/>
        <v>0.15000000000000002</v>
      </c>
      <c r="I20" s="1" t="s">
        <v>51</v>
      </c>
      <c r="J20" s="1" t="s">
        <v>52</v>
      </c>
      <c r="K20" s="1"/>
      <c r="L20" s="12"/>
    </row>
    <row r="21" spans="2:12" x14ac:dyDescent="0.25">
      <c r="B21" s="4" t="s">
        <v>53</v>
      </c>
      <c r="C21" s="5">
        <v>7267</v>
      </c>
      <c r="D21" s="1"/>
      <c r="E21" s="2">
        <v>4575</v>
      </c>
      <c r="F21" s="2">
        <v>4425</v>
      </c>
      <c r="G21" s="2">
        <f t="shared" si="0"/>
        <v>150</v>
      </c>
      <c r="H21" s="11">
        <f t="shared" si="1"/>
        <v>3.2786885245901676E-2</v>
      </c>
      <c r="I21" s="1"/>
      <c r="J21" s="1"/>
      <c r="K21" s="1"/>
      <c r="L21" s="12"/>
    </row>
    <row r="22" spans="2:12" x14ac:dyDescent="0.25">
      <c r="B22" s="4" t="s">
        <v>54</v>
      </c>
      <c r="C22" s="5">
        <v>7275</v>
      </c>
      <c r="D22" s="1"/>
      <c r="E22" s="2">
        <v>16560</v>
      </c>
      <c r="F22" s="2">
        <v>12946.5</v>
      </c>
      <c r="G22" s="2">
        <f>E22-F22</f>
        <v>3613.5</v>
      </c>
      <c r="H22" s="11">
        <f t="shared" si="1"/>
        <v>0.21820652173913047</v>
      </c>
      <c r="I22" s="1"/>
      <c r="J22" s="1"/>
      <c r="K22" s="1"/>
      <c r="L22" s="12"/>
    </row>
    <row r="23" spans="2:12" x14ac:dyDescent="0.25">
      <c r="B23" s="4" t="s">
        <v>55</v>
      </c>
      <c r="C23" s="5">
        <v>7288</v>
      </c>
      <c r="D23" s="1"/>
      <c r="E23" s="2">
        <v>7149</v>
      </c>
      <c r="F23" s="2">
        <v>6060.4</v>
      </c>
      <c r="G23" s="2">
        <f t="shared" si="0"/>
        <v>1088.6000000000004</v>
      </c>
      <c r="H23" s="11">
        <f t="shared" si="1"/>
        <v>0.15227304518114426</v>
      </c>
      <c r="I23" s="1"/>
      <c r="J23" s="1"/>
      <c r="K23" s="1"/>
      <c r="L23" s="12"/>
    </row>
    <row r="24" spans="2:12" x14ac:dyDescent="0.25">
      <c r="B24" s="4" t="s">
        <v>56</v>
      </c>
      <c r="C24" s="5">
        <v>7242</v>
      </c>
      <c r="D24" s="1"/>
      <c r="E24" s="2">
        <v>6226</v>
      </c>
      <c r="F24" s="2">
        <v>5178</v>
      </c>
      <c r="G24" s="2">
        <f t="shared" si="0"/>
        <v>1048</v>
      </c>
      <c r="H24" s="11">
        <f t="shared" si="1"/>
        <v>0.16832637327336974</v>
      </c>
      <c r="I24" s="1"/>
      <c r="J24" s="1"/>
      <c r="K24" s="1"/>
      <c r="L24" s="12"/>
    </row>
    <row r="25" spans="2:12" x14ac:dyDescent="0.25">
      <c r="B25" s="4" t="s">
        <v>57</v>
      </c>
      <c r="C25" s="5">
        <v>7270</v>
      </c>
      <c r="D25" s="1"/>
      <c r="E25" s="2">
        <v>8370</v>
      </c>
      <c r="F25" s="2">
        <v>8310</v>
      </c>
      <c r="G25" s="2">
        <f t="shared" si="0"/>
        <v>60</v>
      </c>
      <c r="H25" s="11">
        <f t="shared" si="1"/>
        <v>7.1684587813619638E-3</v>
      </c>
      <c r="I25" s="1"/>
      <c r="J25" s="1"/>
      <c r="K25" s="1"/>
      <c r="L25" s="12"/>
    </row>
    <row r="26" spans="2:12" x14ac:dyDescent="0.25">
      <c r="B26" s="4" t="s">
        <v>58</v>
      </c>
      <c r="C26" s="5">
        <v>7280</v>
      </c>
      <c r="D26" s="1"/>
      <c r="E26" s="2">
        <v>6347</v>
      </c>
      <c r="F26" s="2">
        <v>6011</v>
      </c>
      <c r="G26" s="2">
        <f t="shared" si="0"/>
        <v>336</v>
      </c>
      <c r="H26" s="11">
        <f t="shared" si="1"/>
        <v>5.293839609264217E-2</v>
      </c>
      <c r="I26" s="1"/>
      <c r="J26" s="1"/>
      <c r="K26" s="1"/>
      <c r="L26" s="12"/>
    </row>
    <row r="27" spans="2:12" x14ac:dyDescent="0.25">
      <c r="B27" s="4" t="s">
        <v>42</v>
      </c>
      <c r="C27" s="5">
        <v>7285</v>
      </c>
      <c r="D27" s="1"/>
      <c r="E27" s="2">
        <v>1238.5</v>
      </c>
      <c r="F27" s="2">
        <v>1106</v>
      </c>
      <c r="G27" s="2">
        <f t="shared" si="0"/>
        <v>132.5</v>
      </c>
      <c r="H27" s="11">
        <f t="shared" si="1"/>
        <v>0.10698425514735566</v>
      </c>
      <c r="I27" s="1"/>
      <c r="J27" s="1"/>
      <c r="K27" s="1"/>
      <c r="L27" s="12"/>
    </row>
    <row r="28" spans="2:12" x14ac:dyDescent="0.25">
      <c r="B28" s="4" t="s">
        <v>59</v>
      </c>
      <c r="C28" s="5">
        <v>7300</v>
      </c>
      <c r="D28" s="1"/>
      <c r="E28" s="2">
        <v>9468</v>
      </c>
      <c r="F28" s="2">
        <v>8646</v>
      </c>
      <c r="G28" s="2">
        <f t="shared" si="0"/>
        <v>822</v>
      </c>
      <c r="H28" s="11">
        <f t="shared" si="1"/>
        <v>8.6818757921419465E-2</v>
      </c>
      <c r="I28" s="1"/>
      <c r="J28" s="1"/>
      <c r="K28" s="1"/>
      <c r="L28" s="12"/>
    </row>
    <row r="29" spans="2:12" x14ac:dyDescent="0.25">
      <c r="B29" s="4" t="s">
        <v>45</v>
      </c>
      <c r="C29" s="5">
        <v>7325</v>
      </c>
      <c r="D29" s="1"/>
      <c r="E29" s="2">
        <v>8500</v>
      </c>
      <c r="F29" s="2">
        <v>8100</v>
      </c>
      <c r="G29" s="2">
        <f t="shared" si="0"/>
        <v>400</v>
      </c>
      <c r="H29" s="11">
        <f t="shared" si="1"/>
        <v>4.705882352941182E-2</v>
      </c>
      <c r="I29" s="1"/>
      <c r="J29" s="1"/>
      <c r="K29" s="1"/>
      <c r="L29" s="12"/>
    </row>
    <row r="30" spans="2:12" x14ac:dyDescent="0.25">
      <c r="B30" s="4" t="s">
        <v>60</v>
      </c>
      <c r="C30" s="5">
        <v>7333</v>
      </c>
      <c r="D30" s="1"/>
      <c r="E30" s="2">
        <v>67541.38</v>
      </c>
      <c r="F30" s="2">
        <v>66515.38</v>
      </c>
      <c r="G30" s="2">
        <f t="shared" si="0"/>
        <v>1026</v>
      </c>
      <c r="H30" s="11">
        <f t="shared" si="1"/>
        <v>1.5190687545916348E-2</v>
      </c>
      <c r="I30" s="1"/>
      <c r="J30" s="1"/>
      <c r="K30" s="1"/>
      <c r="L30" s="12"/>
    </row>
    <row r="31" spans="2:12" x14ac:dyDescent="0.25">
      <c r="B31" s="4" t="s">
        <v>61</v>
      </c>
      <c r="C31" s="5">
        <v>7321</v>
      </c>
      <c r="D31" s="1"/>
      <c r="E31" s="2">
        <v>9800</v>
      </c>
      <c r="F31" s="2">
        <v>9200</v>
      </c>
      <c r="G31" s="2">
        <f t="shared" si="0"/>
        <v>600</v>
      </c>
      <c r="H31" s="11">
        <f t="shared" si="1"/>
        <v>6.1224489795918324E-2</v>
      </c>
      <c r="I31" s="1"/>
      <c r="J31" s="1"/>
      <c r="K31" s="1"/>
      <c r="L31" s="12"/>
    </row>
    <row r="32" spans="2:12" x14ac:dyDescent="0.25">
      <c r="B32" s="4" t="s">
        <v>62</v>
      </c>
      <c r="C32" s="5">
        <v>7245</v>
      </c>
      <c r="D32" s="1"/>
      <c r="E32" s="2">
        <v>832.5</v>
      </c>
      <c r="F32" s="2">
        <v>800.25</v>
      </c>
      <c r="G32" s="2">
        <f t="shared" si="0"/>
        <v>32.25</v>
      </c>
      <c r="H32" s="11">
        <f t="shared" si="1"/>
        <v>3.8738738738738787E-2</v>
      </c>
      <c r="I32" s="1"/>
      <c r="J32" s="1"/>
      <c r="K32" s="1"/>
      <c r="L32" s="12"/>
    </row>
    <row r="33" spans="2:12" x14ac:dyDescent="0.25">
      <c r="B33" s="4" t="s">
        <v>63</v>
      </c>
      <c r="C33" s="5">
        <v>7342</v>
      </c>
      <c r="D33" s="1"/>
      <c r="E33" s="2">
        <v>22573</v>
      </c>
      <c r="F33" s="2">
        <v>20851</v>
      </c>
      <c r="G33" s="2">
        <f t="shared" si="0"/>
        <v>1722</v>
      </c>
      <c r="H33" s="11">
        <f t="shared" si="1"/>
        <v>7.6285828201834049E-2</v>
      </c>
      <c r="I33" s="1"/>
      <c r="J33" s="1"/>
      <c r="K33" s="1"/>
      <c r="L33" s="12"/>
    </row>
    <row r="34" spans="2:12" ht="15.75" thickBot="1" x14ac:dyDescent="0.3">
      <c r="B34" s="4" t="s">
        <v>64</v>
      </c>
      <c r="C34" s="5">
        <v>7329</v>
      </c>
      <c r="D34" s="1"/>
      <c r="E34" s="2">
        <v>6856.08</v>
      </c>
      <c r="F34" s="2">
        <v>5878.34</v>
      </c>
      <c r="G34" s="2">
        <f t="shared" si="0"/>
        <v>977.73999999999978</v>
      </c>
      <c r="H34" s="11">
        <f t="shared" si="1"/>
        <v>0.1426091877574357</v>
      </c>
      <c r="I34" s="1"/>
      <c r="J34" s="1"/>
      <c r="K34" s="1"/>
      <c r="L34" s="12"/>
    </row>
    <row r="35" spans="2:12" ht="15.75" thickBot="1" x14ac:dyDescent="0.3">
      <c r="B35" s="26"/>
      <c r="C35" s="27"/>
      <c r="D35" s="27"/>
      <c r="E35" s="27"/>
      <c r="F35" s="28"/>
      <c r="G35" s="19">
        <f>SUM(G7:G34)</f>
        <v>22776.829999999994</v>
      </c>
      <c r="H35" s="20">
        <f>AVERAGE(H7:H34)</f>
        <v>0.10468071822548188</v>
      </c>
      <c r="I35" s="21"/>
      <c r="J35" s="22"/>
      <c r="K35" s="22"/>
      <c r="L35" s="23"/>
    </row>
  </sheetData>
  <mergeCells count="6">
    <mergeCell ref="I5:L5"/>
    <mergeCell ref="B35:F35"/>
    <mergeCell ref="B2:L3"/>
    <mergeCell ref="B4:L4"/>
    <mergeCell ref="B5:F5"/>
    <mergeCell ref="G5:H5"/>
  </mergeCells>
  <pageMargins left="0.23622047244094491" right="0.23622047244094491" top="0.39370078740157483" bottom="0.39370078740157483" header="0.31496062992125984" footer="0.31496062992125984"/>
  <pageSetup paperSize="9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27"/>
  <sheetViews>
    <sheetView topLeftCell="A6" workbookViewId="0">
      <selection activeCell="B2" sqref="B2:L27"/>
    </sheetView>
  </sheetViews>
  <sheetFormatPr defaultRowHeight="15" x14ac:dyDescent="0.25"/>
  <cols>
    <col min="1" max="1" width="1.28515625" customWidth="1"/>
    <col min="2" max="2" width="14.85546875" customWidth="1"/>
    <col min="3" max="3" width="6" bestFit="1" customWidth="1"/>
    <col min="5" max="5" width="14" bestFit="1" customWidth="1"/>
    <col min="6" max="6" width="12.5703125" bestFit="1" customWidth="1"/>
    <col min="7" max="7" width="11.7109375" bestFit="1" customWidth="1"/>
    <col min="8" max="8" width="11.140625" bestFit="1" customWidth="1"/>
    <col min="10" max="10" width="18.5703125" bestFit="1" customWidth="1"/>
    <col min="12" max="12" width="16.28515625" bestFit="1" customWidth="1"/>
  </cols>
  <sheetData>
    <row r="1" spans="2:12" ht="15.75" thickBot="1" x14ac:dyDescent="0.3"/>
    <row r="2" spans="2:12" x14ac:dyDescent="0.25">
      <c r="B2" s="31" t="s">
        <v>23</v>
      </c>
      <c r="C2" s="32"/>
      <c r="D2" s="32"/>
      <c r="E2" s="32"/>
      <c r="F2" s="32"/>
      <c r="G2" s="32"/>
      <c r="H2" s="32"/>
      <c r="I2" s="32"/>
      <c r="J2" s="32"/>
      <c r="K2" s="32"/>
      <c r="L2" s="33"/>
    </row>
    <row r="3" spans="2:12" ht="15.75" thickBot="1" x14ac:dyDescent="0.3">
      <c r="B3" s="34"/>
      <c r="C3" s="35"/>
      <c r="D3" s="35"/>
      <c r="E3" s="35"/>
      <c r="F3" s="35"/>
      <c r="G3" s="35"/>
      <c r="H3" s="35"/>
      <c r="I3" s="35"/>
      <c r="J3" s="35"/>
      <c r="K3" s="35"/>
      <c r="L3" s="36"/>
    </row>
    <row r="4" spans="2:12" ht="18.75" x14ac:dyDescent="0.25">
      <c r="B4" s="37" t="s">
        <v>25</v>
      </c>
      <c r="C4" s="38"/>
      <c r="D4" s="38"/>
      <c r="E4" s="38"/>
      <c r="F4" s="38"/>
      <c r="G4" s="38"/>
      <c r="H4" s="38"/>
      <c r="I4" s="38"/>
      <c r="J4" s="38"/>
      <c r="K4" s="38"/>
      <c r="L4" s="39"/>
    </row>
    <row r="5" spans="2:12" x14ac:dyDescent="0.25">
      <c r="B5" s="29"/>
      <c r="C5" s="30"/>
      <c r="D5" s="30"/>
      <c r="E5" s="30"/>
      <c r="F5" s="30"/>
      <c r="G5" s="25" t="s">
        <v>18</v>
      </c>
      <c r="H5" s="25"/>
      <c r="I5" s="40"/>
      <c r="J5" s="41"/>
      <c r="K5" s="41"/>
      <c r="L5" s="42"/>
    </row>
    <row r="6" spans="2:12" x14ac:dyDescent="0.25">
      <c r="B6" s="13" t="s">
        <v>1</v>
      </c>
      <c r="C6" s="9" t="s">
        <v>24</v>
      </c>
      <c r="D6" s="9" t="s">
        <v>12</v>
      </c>
      <c r="E6" s="9" t="s">
        <v>13</v>
      </c>
      <c r="F6" s="9" t="s">
        <v>14</v>
      </c>
      <c r="G6" s="9" t="s">
        <v>15</v>
      </c>
      <c r="H6" s="10" t="s">
        <v>16</v>
      </c>
      <c r="I6" s="9" t="s">
        <v>19</v>
      </c>
      <c r="J6" s="9" t="s">
        <v>20</v>
      </c>
      <c r="K6" s="9" t="s">
        <v>21</v>
      </c>
      <c r="L6" s="15" t="s">
        <v>22</v>
      </c>
    </row>
    <row r="7" spans="2:12" x14ac:dyDescent="0.25">
      <c r="B7" s="4" t="s">
        <v>38</v>
      </c>
      <c r="C7" s="5">
        <v>7351</v>
      </c>
      <c r="D7" s="1"/>
      <c r="E7" s="2">
        <v>2755.77</v>
      </c>
      <c r="F7" s="2">
        <v>2520.6</v>
      </c>
      <c r="G7" s="2">
        <f>E7-F7</f>
        <v>235.17000000000007</v>
      </c>
      <c r="H7" s="11">
        <f>1-(F7/E7)</f>
        <v>8.5337310443179271E-2</v>
      </c>
      <c r="I7" s="1"/>
      <c r="J7" s="1"/>
      <c r="K7" s="1"/>
      <c r="L7" s="12"/>
    </row>
    <row r="8" spans="2:12" x14ac:dyDescent="0.25">
      <c r="B8" s="4" t="s">
        <v>65</v>
      </c>
      <c r="C8" s="5">
        <v>7354</v>
      </c>
      <c r="D8" s="1"/>
      <c r="E8" s="2">
        <v>19293.330000000002</v>
      </c>
      <c r="F8" s="2">
        <v>18344.64</v>
      </c>
      <c r="G8" s="2">
        <f t="shared" ref="G8:G26" si="0">E8-F8</f>
        <v>948.69000000000233</v>
      </c>
      <c r="H8" s="11">
        <f t="shared" ref="H8:H26" si="1">1-(F8/E8)</f>
        <v>4.9171915890103057E-2</v>
      </c>
      <c r="I8" s="1"/>
      <c r="J8" s="1"/>
      <c r="K8" s="1"/>
      <c r="L8" s="12"/>
    </row>
    <row r="9" spans="2:12" x14ac:dyDescent="0.25">
      <c r="B9" s="4" t="s">
        <v>66</v>
      </c>
      <c r="C9" s="5">
        <v>7338</v>
      </c>
      <c r="D9" s="1"/>
      <c r="E9" s="2">
        <v>44054.02</v>
      </c>
      <c r="F9" s="2">
        <v>42750.77</v>
      </c>
      <c r="G9" s="2">
        <f t="shared" si="0"/>
        <v>1303.25</v>
      </c>
      <c r="H9" s="11">
        <f t="shared" si="1"/>
        <v>2.9582998327961851E-2</v>
      </c>
      <c r="I9" s="1" t="s">
        <v>67</v>
      </c>
      <c r="J9" s="1" t="s">
        <v>68</v>
      </c>
      <c r="K9" s="1"/>
      <c r="L9" s="12"/>
    </row>
    <row r="10" spans="2:12" x14ac:dyDescent="0.25">
      <c r="B10" s="4" t="s">
        <v>69</v>
      </c>
      <c r="C10" s="5">
        <v>7370</v>
      </c>
      <c r="D10" s="1"/>
      <c r="E10" s="2">
        <v>70410</v>
      </c>
      <c r="F10" s="2">
        <v>61260</v>
      </c>
      <c r="G10" s="2">
        <f t="shared" si="0"/>
        <v>9150</v>
      </c>
      <c r="H10" s="11">
        <f t="shared" si="1"/>
        <v>0.12995313165743505</v>
      </c>
      <c r="I10" s="1"/>
      <c r="J10" s="1"/>
      <c r="K10" s="1"/>
      <c r="L10" s="12"/>
    </row>
    <row r="11" spans="2:12" x14ac:dyDescent="0.25">
      <c r="B11" s="4" t="s">
        <v>70</v>
      </c>
      <c r="C11" s="5">
        <v>7378</v>
      </c>
      <c r="D11" s="1"/>
      <c r="E11" s="2">
        <v>1690</v>
      </c>
      <c r="F11" s="2">
        <v>1650.06</v>
      </c>
      <c r="G11" s="2">
        <f t="shared" si="0"/>
        <v>39.940000000000055</v>
      </c>
      <c r="H11" s="11">
        <f t="shared" si="1"/>
        <v>2.3633136094674545E-2</v>
      </c>
      <c r="I11" s="1"/>
      <c r="J11" s="1"/>
      <c r="K11" s="1"/>
      <c r="L11" s="12"/>
    </row>
    <row r="12" spans="2:12" x14ac:dyDescent="0.25">
      <c r="B12" s="4" t="s">
        <v>56</v>
      </c>
      <c r="C12" s="5">
        <v>7431</v>
      </c>
      <c r="D12" s="1"/>
      <c r="E12" s="2">
        <v>37141.5</v>
      </c>
      <c r="F12" s="2">
        <v>35348</v>
      </c>
      <c r="G12" s="2">
        <f t="shared" si="0"/>
        <v>1793.5</v>
      </c>
      <c r="H12" s="11">
        <f t="shared" si="1"/>
        <v>4.8288302841834607E-2</v>
      </c>
      <c r="I12" s="1"/>
      <c r="J12" s="1"/>
      <c r="K12" s="1"/>
      <c r="L12" s="12"/>
    </row>
    <row r="13" spans="2:12" x14ac:dyDescent="0.25">
      <c r="B13" s="4" t="s">
        <v>55</v>
      </c>
      <c r="C13" s="5">
        <v>7475</v>
      </c>
      <c r="D13" s="1"/>
      <c r="E13" s="2">
        <v>9300</v>
      </c>
      <c r="F13" s="2">
        <v>8710.35</v>
      </c>
      <c r="G13" s="2">
        <f t="shared" si="0"/>
        <v>589.64999999999964</v>
      </c>
      <c r="H13" s="11">
        <f t="shared" si="1"/>
        <v>6.3403225806451524E-2</v>
      </c>
      <c r="I13" s="1"/>
      <c r="J13" s="1"/>
      <c r="K13" s="1"/>
      <c r="L13" s="12"/>
    </row>
    <row r="14" spans="2:12" x14ac:dyDescent="0.25">
      <c r="B14" s="4" t="s">
        <v>71</v>
      </c>
      <c r="C14" s="5">
        <v>7353</v>
      </c>
      <c r="D14" s="1"/>
      <c r="E14" s="2">
        <v>40800</v>
      </c>
      <c r="F14" s="2">
        <v>39650</v>
      </c>
      <c r="G14" s="2">
        <f t="shared" si="0"/>
        <v>1150</v>
      </c>
      <c r="H14" s="11">
        <f t="shared" si="1"/>
        <v>2.8186274509803932E-2</v>
      </c>
      <c r="I14" s="1"/>
      <c r="J14" s="1"/>
      <c r="K14" s="1"/>
      <c r="L14" s="12"/>
    </row>
    <row r="15" spans="2:12" x14ac:dyDescent="0.25">
      <c r="B15" s="4" t="s">
        <v>72</v>
      </c>
      <c r="C15" s="5">
        <v>7518</v>
      </c>
      <c r="D15" s="1"/>
      <c r="E15" s="2">
        <v>2417.5</v>
      </c>
      <c r="F15" s="2">
        <v>2350</v>
      </c>
      <c r="G15" s="2">
        <f t="shared" si="0"/>
        <v>67.5</v>
      </c>
      <c r="H15" s="11">
        <f t="shared" si="1"/>
        <v>2.792140641158225E-2</v>
      </c>
      <c r="I15" s="1"/>
      <c r="J15" s="1"/>
      <c r="K15" s="1"/>
      <c r="L15" s="12"/>
    </row>
    <row r="16" spans="2:12" x14ac:dyDescent="0.25">
      <c r="B16" s="4" t="s">
        <v>42</v>
      </c>
      <c r="C16" s="5">
        <v>7545</v>
      </c>
      <c r="D16" s="1"/>
      <c r="E16" s="2">
        <v>20300</v>
      </c>
      <c r="F16" s="2">
        <v>18421.2</v>
      </c>
      <c r="G16" s="2">
        <f t="shared" si="0"/>
        <v>1878.7999999999993</v>
      </c>
      <c r="H16" s="11">
        <f t="shared" si="1"/>
        <v>9.2551724137931002E-2</v>
      </c>
      <c r="I16" s="1"/>
      <c r="J16" s="1"/>
      <c r="K16" s="1"/>
      <c r="L16" s="12"/>
    </row>
    <row r="17" spans="2:12" x14ac:dyDescent="0.25">
      <c r="B17" s="4" t="s">
        <v>73</v>
      </c>
      <c r="C17" s="5">
        <v>7553</v>
      </c>
      <c r="D17" s="1"/>
      <c r="E17" s="2">
        <v>11475</v>
      </c>
      <c r="F17" s="2">
        <v>10584</v>
      </c>
      <c r="G17" s="2">
        <f t="shared" si="0"/>
        <v>891</v>
      </c>
      <c r="H17" s="11">
        <f t="shared" si="1"/>
        <v>7.7647058823529402E-2</v>
      </c>
      <c r="I17" s="1"/>
      <c r="J17" s="1"/>
      <c r="K17" s="1"/>
      <c r="L17" s="12"/>
    </row>
    <row r="18" spans="2:12" x14ac:dyDescent="0.25">
      <c r="B18" s="4" t="s">
        <v>58</v>
      </c>
      <c r="C18" s="5">
        <v>7577</v>
      </c>
      <c r="D18" s="1"/>
      <c r="E18" s="2">
        <v>15083</v>
      </c>
      <c r="F18" s="2">
        <v>14444.15</v>
      </c>
      <c r="G18" s="2">
        <f t="shared" si="0"/>
        <v>638.85000000000036</v>
      </c>
      <c r="H18" s="11">
        <f t="shared" si="1"/>
        <v>4.2355632168666779E-2</v>
      </c>
      <c r="I18" s="1"/>
      <c r="J18" s="1"/>
      <c r="K18" s="1"/>
      <c r="L18" s="12"/>
    </row>
    <row r="19" spans="2:12" x14ac:dyDescent="0.25">
      <c r="B19" s="4" t="s">
        <v>74</v>
      </c>
      <c r="C19" s="5">
        <v>7585</v>
      </c>
      <c r="D19" s="1"/>
      <c r="E19" s="2">
        <v>34152</v>
      </c>
      <c r="F19" s="2">
        <v>32444.400000000001</v>
      </c>
      <c r="G19" s="2">
        <f t="shared" si="0"/>
        <v>1707.5999999999985</v>
      </c>
      <c r="H19" s="11">
        <f t="shared" si="1"/>
        <v>4.9999999999999933E-2</v>
      </c>
      <c r="I19" s="1"/>
      <c r="J19" s="1"/>
      <c r="K19" s="1"/>
      <c r="L19" s="12"/>
    </row>
    <row r="20" spans="2:12" x14ac:dyDescent="0.25">
      <c r="B20" s="4" t="s">
        <v>75</v>
      </c>
      <c r="C20" s="5">
        <v>7598</v>
      </c>
      <c r="D20" s="1"/>
      <c r="E20" s="2">
        <v>5400</v>
      </c>
      <c r="F20" s="2">
        <v>4560</v>
      </c>
      <c r="G20" s="2">
        <f t="shared" si="0"/>
        <v>840</v>
      </c>
      <c r="H20" s="11">
        <f t="shared" si="1"/>
        <v>0.15555555555555556</v>
      </c>
      <c r="I20" s="1"/>
      <c r="J20" s="1"/>
      <c r="K20" s="1"/>
      <c r="L20" s="12"/>
    </row>
    <row r="21" spans="2:12" x14ac:dyDescent="0.25">
      <c r="B21" s="4" t="s">
        <v>75</v>
      </c>
      <c r="C21" s="5">
        <v>7595</v>
      </c>
      <c r="D21" s="1"/>
      <c r="E21" s="2">
        <v>29820</v>
      </c>
      <c r="F21" s="2">
        <v>26838</v>
      </c>
      <c r="G21" s="2">
        <f t="shared" si="0"/>
        <v>2982</v>
      </c>
      <c r="H21" s="11">
        <f t="shared" si="1"/>
        <v>9.9999999999999978E-2</v>
      </c>
      <c r="I21" s="1"/>
      <c r="J21" s="1"/>
      <c r="K21" s="1"/>
      <c r="L21" s="12"/>
    </row>
    <row r="22" spans="2:12" x14ac:dyDescent="0.25">
      <c r="B22" s="4" t="s">
        <v>75</v>
      </c>
      <c r="C22" s="5">
        <v>7596</v>
      </c>
      <c r="D22" s="1"/>
      <c r="E22" s="2">
        <v>7800</v>
      </c>
      <c r="F22" s="2">
        <v>6200</v>
      </c>
      <c r="G22" s="2">
        <f t="shared" si="0"/>
        <v>1600</v>
      </c>
      <c r="H22" s="11">
        <f t="shared" si="1"/>
        <v>0.20512820512820518</v>
      </c>
      <c r="I22" s="1"/>
      <c r="J22" s="1"/>
      <c r="K22" s="1"/>
      <c r="L22" s="12"/>
    </row>
    <row r="23" spans="2:12" x14ac:dyDescent="0.25">
      <c r="B23" s="4" t="s">
        <v>75</v>
      </c>
      <c r="C23" s="5">
        <v>7600</v>
      </c>
      <c r="D23" s="1"/>
      <c r="E23" s="2">
        <v>10800</v>
      </c>
      <c r="F23" s="2">
        <v>9120</v>
      </c>
      <c r="G23" s="2">
        <f t="shared" si="0"/>
        <v>1680</v>
      </c>
      <c r="H23" s="11">
        <f t="shared" si="1"/>
        <v>0.15555555555555556</v>
      </c>
      <c r="I23" s="1"/>
      <c r="J23" s="1"/>
      <c r="K23" s="1"/>
      <c r="L23" s="12"/>
    </row>
    <row r="24" spans="2:12" x14ac:dyDescent="0.25">
      <c r="B24" s="4" t="s">
        <v>75</v>
      </c>
      <c r="C24" s="5">
        <v>7599</v>
      </c>
      <c r="D24" s="1"/>
      <c r="E24" s="2">
        <v>10800</v>
      </c>
      <c r="F24" s="2">
        <v>9120</v>
      </c>
      <c r="G24" s="2">
        <f t="shared" si="0"/>
        <v>1680</v>
      </c>
      <c r="H24" s="11">
        <f t="shared" si="1"/>
        <v>0.15555555555555556</v>
      </c>
      <c r="I24" s="1"/>
      <c r="J24" s="1"/>
      <c r="K24" s="1"/>
      <c r="L24" s="12"/>
    </row>
    <row r="25" spans="2:12" x14ac:dyDescent="0.25">
      <c r="B25" s="4" t="s">
        <v>75</v>
      </c>
      <c r="C25" s="5">
        <v>7597</v>
      </c>
      <c r="D25" s="1"/>
      <c r="E25" s="2">
        <v>10800</v>
      </c>
      <c r="F25" s="2">
        <v>9120</v>
      </c>
      <c r="G25" s="2">
        <f t="shared" si="0"/>
        <v>1680</v>
      </c>
      <c r="H25" s="11">
        <f t="shared" si="1"/>
        <v>0.15555555555555556</v>
      </c>
      <c r="I25" s="1"/>
      <c r="J25" s="1"/>
      <c r="K25" s="1"/>
      <c r="L25" s="12"/>
    </row>
    <row r="26" spans="2:12" ht="15.75" thickBot="1" x14ac:dyDescent="0.3">
      <c r="B26" s="4" t="s">
        <v>75</v>
      </c>
      <c r="C26" s="5">
        <v>7601</v>
      </c>
      <c r="D26" s="1"/>
      <c r="E26" s="2">
        <v>10800</v>
      </c>
      <c r="F26" s="2">
        <v>9120</v>
      </c>
      <c r="G26" s="2">
        <f t="shared" si="0"/>
        <v>1680</v>
      </c>
      <c r="H26" s="11">
        <f t="shared" si="1"/>
        <v>0.15555555555555556</v>
      </c>
      <c r="I26" s="1"/>
      <c r="J26" s="1"/>
      <c r="K26" s="1"/>
      <c r="L26" s="12"/>
    </row>
    <row r="27" spans="2:12" ht="15.75" thickBot="1" x14ac:dyDescent="0.3">
      <c r="B27" s="26"/>
      <c r="C27" s="27"/>
      <c r="D27" s="27"/>
      <c r="E27" s="27"/>
      <c r="F27" s="28"/>
      <c r="G27" s="19">
        <f>SUM(G7:G20)</f>
        <v>21233.949999999997</v>
      </c>
      <c r="H27" s="20">
        <f>AVERAGE(H7:H20)</f>
        <v>6.4541976619193489E-2</v>
      </c>
      <c r="I27" s="21"/>
      <c r="J27" s="22"/>
      <c r="K27" s="22"/>
      <c r="L27" s="23"/>
    </row>
  </sheetData>
  <mergeCells count="6">
    <mergeCell ref="B27:F27"/>
    <mergeCell ref="B2:L3"/>
    <mergeCell ref="B4:L4"/>
    <mergeCell ref="B5:F5"/>
    <mergeCell ref="G5:H5"/>
    <mergeCell ref="I5:L5"/>
  </mergeCells>
  <pageMargins left="0.51181102362204722" right="0" top="0.78740157480314965" bottom="0.78740157480314965" header="0.31496062992125984" footer="0.31496062992125984"/>
  <pageSetup paperSize="9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46"/>
  <sheetViews>
    <sheetView workbookViewId="0">
      <selection activeCell="G11" sqref="G11"/>
    </sheetView>
  </sheetViews>
  <sheetFormatPr defaultRowHeight="15" x14ac:dyDescent="0.25"/>
  <cols>
    <col min="1" max="1" width="1" customWidth="1"/>
    <col min="2" max="2" width="13.140625" bestFit="1" customWidth="1"/>
    <col min="5" max="5" width="14.42578125" bestFit="1" customWidth="1"/>
    <col min="6" max="6" width="12.5703125" bestFit="1" customWidth="1"/>
    <col min="7" max="7" width="11.7109375" bestFit="1" customWidth="1"/>
    <col min="8" max="8" width="11.140625" bestFit="1" customWidth="1"/>
    <col min="10" max="10" width="18.5703125" bestFit="1" customWidth="1"/>
    <col min="11" max="11" width="10.85546875" customWidth="1"/>
    <col min="12" max="12" width="16.28515625" bestFit="1" customWidth="1"/>
  </cols>
  <sheetData>
    <row r="1" spans="2:12" ht="15.75" thickBot="1" x14ac:dyDescent="0.3"/>
    <row r="2" spans="2:12" x14ac:dyDescent="0.25">
      <c r="B2" s="31" t="s">
        <v>23</v>
      </c>
      <c r="C2" s="32"/>
      <c r="D2" s="32"/>
      <c r="E2" s="32"/>
      <c r="F2" s="32"/>
      <c r="G2" s="32"/>
      <c r="H2" s="32"/>
      <c r="I2" s="32"/>
      <c r="J2" s="32"/>
      <c r="K2" s="32"/>
      <c r="L2" s="33"/>
    </row>
    <row r="3" spans="2:12" ht="15.75" thickBot="1" x14ac:dyDescent="0.3">
      <c r="B3" s="34"/>
      <c r="C3" s="35"/>
      <c r="D3" s="35"/>
      <c r="E3" s="35"/>
      <c r="F3" s="35"/>
      <c r="G3" s="35"/>
      <c r="H3" s="35"/>
      <c r="I3" s="35"/>
      <c r="J3" s="35"/>
      <c r="K3" s="35"/>
      <c r="L3" s="36"/>
    </row>
    <row r="4" spans="2:12" ht="18.75" x14ac:dyDescent="0.25">
      <c r="B4" s="37" t="s">
        <v>26</v>
      </c>
      <c r="C4" s="38"/>
      <c r="D4" s="38"/>
      <c r="E4" s="38"/>
      <c r="F4" s="38"/>
      <c r="G4" s="38"/>
      <c r="H4" s="38"/>
      <c r="I4" s="38"/>
      <c r="J4" s="38"/>
      <c r="K4" s="38"/>
      <c r="L4" s="39"/>
    </row>
    <row r="5" spans="2:12" x14ac:dyDescent="0.25">
      <c r="B5" s="29"/>
      <c r="C5" s="30"/>
      <c r="D5" s="30"/>
      <c r="E5" s="30"/>
      <c r="F5" s="30"/>
      <c r="G5" s="25" t="s">
        <v>18</v>
      </c>
      <c r="H5" s="25"/>
      <c r="I5" s="40"/>
      <c r="J5" s="41"/>
      <c r="K5" s="41"/>
      <c r="L5" s="42"/>
    </row>
    <row r="6" spans="2:12" x14ac:dyDescent="0.25">
      <c r="B6" s="13" t="s">
        <v>1</v>
      </c>
      <c r="C6" s="9" t="s">
        <v>24</v>
      </c>
      <c r="D6" s="9" t="s">
        <v>12</v>
      </c>
      <c r="E6" s="9" t="s">
        <v>13</v>
      </c>
      <c r="F6" s="9" t="s">
        <v>14</v>
      </c>
      <c r="G6" s="9" t="s">
        <v>15</v>
      </c>
      <c r="H6" s="10" t="s">
        <v>16</v>
      </c>
      <c r="I6" s="9" t="s">
        <v>19</v>
      </c>
      <c r="J6" s="9" t="s">
        <v>20</v>
      </c>
      <c r="K6" s="9" t="s">
        <v>21</v>
      </c>
      <c r="L6" s="15" t="s">
        <v>22</v>
      </c>
    </row>
    <row r="7" spans="2:12" x14ac:dyDescent="0.25">
      <c r="B7" s="4" t="s">
        <v>76</v>
      </c>
      <c r="C7" s="5">
        <v>7737</v>
      </c>
      <c r="D7" s="1"/>
      <c r="E7" s="2">
        <v>4624.62</v>
      </c>
      <c r="F7" s="2">
        <v>4578.37</v>
      </c>
      <c r="G7" s="2">
        <f>E7-F7</f>
        <v>46.25</v>
      </c>
      <c r="H7" s="11">
        <f>1-(F7/E7)</f>
        <v>1.000082168913341E-2</v>
      </c>
      <c r="I7" s="1"/>
      <c r="J7" s="1"/>
      <c r="K7" s="1"/>
      <c r="L7" s="12"/>
    </row>
    <row r="8" spans="2:12" x14ac:dyDescent="0.25">
      <c r="B8" s="4" t="s">
        <v>77</v>
      </c>
      <c r="C8" s="5">
        <v>7766</v>
      </c>
      <c r="D8" s="1"/>
      <c r="E8" s="2">
        <v>20402</v>
      </c>
      <c r="F8" s="2">
        <v>18281</v>
      </c>
      <c r="G8" s="2">
        <f t="shared" ref="G8:G45" si="0">E8-F8</f>
        <v>2121</v>
      </c>
      <c r="H8" s="11">
        <f t="shared" ref="H8:H45" si="1">1-(F8/E8)</f>
        <v>0.10396039603960394</v>
      </c>
      <c r="I8" s="1"/>
      <c r="J8" s="1"/>
      <c r="K8" s="1"/>
      <c r="L8" s="12"/>
    </row>
    <row r="9" spans="2:12" x14ac:dyDescent="0.25">
      <c r="B9" s="4" t="s">
        <v>78</v>
      </c>
      <c r="C9" s="5">
        <v>7768</v>
      </c>
      <c r="D9" s="1"/>
      <c r="E9" s="2">
        <v>18466.97</v>
      </c>
      <c r="F9" s="2">
        <v>17789.79</v>
      </c>
      <c r="G9" s="2">
        <f t="shared" si="0"/>
        <v>677.18000000000029</v>
      </c>
      <c r="H9" s="11">
        <f t="shared" si="1"/>
        <v>3.6669794774129127E-2</v>
      </c>
      <c r="I9" s="1"/>
      <c r="J9" s="1"/>
      <c r="K9" s="1"/>
      <c r="L9" s="12"/>
    </row>
    <row r="10" spans="2:12" x14ac:dyDescent="0.25">
      <c r="B10" s="4" t="s">
        <v>79</v>
      </c>
      <c r="C10" s="5">
        <v>7697</v>
      </c>
      <c r="D10" s="1"/>
      <c r="E10" s="2">
        <v>15778.77</v>
      </c>
      <c r="F10" s="2">
        <v>15275.59</v>
      </c>
      <c r="G10" s="2">
        <f t="shared" si="0"/>
        <v>503.18000000000029</v>
      </c>
      <c r="H10" s="11">
        <f t="shared" si="1"/>
        <v>3.1889684683913955E-2</v>
      </c>
      <c r="I10" s="1"/>
      <c r="J10" s="1"/>
      <c r="K10" s="1"/>
      <c r="L10" s="12"/>
    </row>
    <row r="11" spans="2:12" x14ac:dyDescent="0.25">
      <c r="B11" s="4" t="s">
        <v>79</v>
      </c>
      <c r="C11" s="5">
        <v>7716</v>
      </c>
      <c r="D11" s="1"/>
      <c r="E11" s="2">
        <v>8956.81</v>
      </c>
      <c r="F11" s="2">
        <v>8004.25</v>
      </c>
      <c r="G11" s="2">
        <f t="shared" si="0"/>
        <v>952.55999999999949</v>
      </c>
      <c r="H11" s="11">
        <f t="shared" si="1"/>
        <v>0.10635036357810423</v>
      </c>
      <c r="I11" s="1"/>
      <c r="J11" s="1"/>
      <c r="K11" s="1"/>
      <c r="L11" s="12"/>
    </row>
    <row r="12" spans="2:12" x14ac:dyDescent="0.25">
      <c r="B12" s="4"/>
      <c r="C12" s="5"/>
      <c r="D12" s="1"/>
      <c r="E12" s="2"/>
      <c r="F12" s="2"/>
      <c r="G12" s="2">
        <f t="shared" si="0"/>
        <v>0</v>
      </c>
      <c r="H12" s="11" t="e">
        <f t="shared" si="1"/>
        <v>#DIV/0!</v>
      </c>
      <c r="I12" s="1"/>
      <c r="J12" s="1"/>
      <c r="K12" s="1"/>
      <c r="L12" s="12"/>
    </row>
    <row r="13" spans="2:12" x14ac:dyDescent="0.25">
      <c r="B13" s="4"/>
      <c r="C13" s="5"/>
      <c r="D13" s="1"/>
      <c r="E13" s="2"/>
      <c r="F13" s="2"/>
      <c r="G13" s="2">
        <f t="shared" si="0"/>
        <v>0</v>
      </c>
      <c r="H13" s="11" t="e">
        <f t="shared" si="1"/>
        <v>#DIV/0!</v>
      </c>
      <c r="I13" s="1"/>
      <c r="J13" s="1"/>
      <c r="K13" s="1"/>
      <c r="L13" s="12"/>
    </row>
    <row r="14" spans="2:12" x14ac:dyDescent="0.25">
      <c r="B14" s="4"/>
      <c r="C14" s="5"/>
      <c r="D14" s="1"/>
      <c r="E14" s="2"/>
      <c r="F14" s="2"/>
      <c r="G14" s="2">
        <f t="shared" si="0"/>
        <v>0</v>
      </c>
      <c r="H14" s="11" t="e">
        <f t="shared" si="1"/>
        <v>#DIV/0!</v>
      </c>
      <c r="I14" s="1"/>
      <c r="J14" s="1"/>
      <c r="K14" s="1"/>
      <c r="L14" s="12"/>
    </row>
    <row r="15" spans="2:12" x14ac:dyDescent="0.25">
      <c r="B15" s="4"/>
      <c r="C15" s="5"/>
      <c r="D15" s="1"/>
      <c r="E15" s="2"/>
      <c r="F15" s="2"/>
      <c r="G15" s="2">
        <f t="shared" si="0"/>
        <v>0</v>
      </c>
      <c r="H15" s="11" t="e">
        <f t="shared" si="1"/>
        <v>#DIV/0!</v>
      </c>
      <c r="I15" s="1"/>
      <c r="J15" s="1"/>
      <c r="K15" s="1"/>
      <c r="L15" s="12"/>
    </row>
    <row r="16" spans="2:12" x14ac:dyDescent="0.25">
      <c r="B16" s="4"/>
      <c r="C16" s="5"/>
      <c r="D16" s="1"/>
      <c r="E16" s="2"/>
      <c r="F16" s="2"/>
      <c r="G16" s="2">
        <f t="shared" si="0"/>
        <v>0</v>
      </c>
      <c r="H16" s="11" t="e">
        <f t="shared" si="1"/>
        <v>#DIV/0!</v>
      </c>
      <c r="I16" s="1"/>
      <c r="J16" s="1"/>
      <c r="K16" s="1"/>
      <c r="L16" s="12"/>
    </row>
    <row r="17" spans="2:12" x14ac:dyDescent="0.25">
      <c r="B17" s="4"/>
      <c r="C17" s="5"/>
      <c r="D17" s="1"/>
      <c r="E17" s="2"/>
      <c r="F17" s="2"/>
      <c r="G17" s="2">
        <f t="shared" si="0"/>
        <v>0</v>
      </c>
      <c r="H17" s="11" t="e">
        <f t="shared" si="1"/>
        <v>#DIV/0!</v>
      </c>
      <c r="I17" s="1"/>
      <c r="J17" s="1"/>
      <c r="K17" s="1"/>
      <c r="L17" s="12"/>
    </row>
    <row r="18" spans="2:12" x14ac:dyDescent="0.25">
      <c r="B18" s="4"/>
      <c r="C18" s="5"/>
      <c r="D18" s="1"/>
      <c r="E18" s="2"/>
      <c r="F18" s="2"/>
      <c r="G18" s="2">
        <f t="shared" si="0"/>
        <v>0</v>
      </c>
      <c r="H18" s="11" t="e">
        <f t="shared" si="1"/>
        <v>#DIV/0!</v>
      </c>
      <c r="I18" s="1"/>
      <c r="J18" s="1"/>
      <c r="K18" s="1"/>
      <c r="L18" s="12"/>
    </row>
    <row r="19" spans="2:12" x14ac:dyDescent="0.25">
      <c r="B19" s="4"/>
      <c r="C19" s="5"/>
      <c r="D19" s="1"/>
      <c r="E19" s="2"/>
      <c r="F19" s="2"/>
      <c r="G19" s="2">
        <f t="shared" si="0"/>
        <v>0</v>
      </c>
      <c r="H19" s="11" t="e">
        <f t="shared" si="1"/>
        <v>#DIV/0!</v>
      </c>
      <c r="I19" s="1"/>
      <c r="J19" s="1"/>
      <c r="K19" s="1"/>
      <c r="L19" s="12"/>
    </row>
    <row r="20" spans="2:12" x14ac:dyDescent="0.25">
      <c r="B20" s="4"/>
      <c r="C20" s="5"/>
      <c r="D20" s="1"/>
      <c r="E20" s="2"/>
      <c r="F20" s="2"/>
      <c r="G20" s="2">
        <f t="shared" si="0"/>
        <v>0</v>
      </c>
      <c r="H20" s="11" t="e">
        <f t="shared" si="1"/>
        <v>#DIV/0!</v>
      </c>
      <c r="I20" s="1"/>
      <c r="J20" s="1"/>
      <c r="K20" s="1"/>
      <c r="L20" s="12"/>
    </row>
    <row r="21" spans="2:12" x14ac:dyDescent="0.25">
      <c r="B21" s="4"/>
      <c r="C21" s="5"/>
      <c r="D21" s="1"/>
      <c r="E21" s="2"/>
      <c r="F21" s="2"/>
      <c r="G21" s="2">
        <f t="shared" si="0"/>
        <v>0</v>
      </c>
      <c r="H21" s="11" t="e">
        <f t="shared" si="1"/>
        <v>#DIV/0!</v>
      </c>
      <c r="I21" s="1"/>
      <c r="J21" s="1"/>
      <c r="K21" s="1"/>
      <c r="L21" s="12"/>
    </row>
    <row r="22" spans="2:12" x14ac:dyDescent="0.25">
      <c r="B22" s="4"/>
      <c r="C22" s="5"/>
      <c r="D22" s="1"/>
      <c r="E22" s="2"/>
      <c r="F22" s="2"/>
      <c r="G22" s="2">
        <f t="shared" si="0"/>
        <v>0</v>
      </c>
      <c r="H22" s="11" t="e">
        <f t="shared" si="1"/>
        <v>#DIV/0!</v>
      </c>
      <c r="I22" s="1"/>
      <c r="J22" s="1"/>
      <c r="K22" s="1"/>
      <c r="L22" s="12"/>
    </row>
    <row r="23" spans="2:12" x14ac:dyDescent="0.25">
      <c r="B23" s="4"/>
      <c r="C23" s="5"/>
      <c r="D23" s="1"/>
      <c r="E23" s="2"/>
      <c r="F23" s="2"/>
      <c r="G23" s="2">
        <f t="shared" si="0"/>
        <v>0</v>
      </c>
      <c r="H23" s="11" t="e">
        <f t="shared" si="1"/>
        <v>#DIV/0!</v>
      </c>
      <c r="I23" s="1"/>
      <c r="J23" s="1"/>
      <c r="K23" s="1"/>
      <c r="L23" s="12"/>
    </row>
    <row r="24" spans="2:12" x14ac:dyDescent="0.25">
      <c r="B24" s="4"/>
      <c r="C24" s="5"/>
      <c r="D24" s="1"/>
      <c r="E24" s="2"/>
      <c r="F24" s="2"/>
      <c r="G24" s="2">
        <f t="shared" si="0"/>
        <v>0</v>
      </c>
      <c r="H24" s="11" t="e">
        <f t="shared" si="1"/>
        <v>#DIV/0!</v>
      </c>
      <c r="I24" s="1"/>
      <c r="J24" s="1"/>
      <c r="K24" s="1"/>
      <c r="L24" s="12"/>
    </row>
    <row r="25" spans="2:12" x14ac:dyDescent="0.25">
      <c r="B25" s="4"/>
      <c r="C25" s="5"/>
      <c r="D25" s="1"/>
      <c r="E25" s="2"/>
      <c r="F25" s="2"/>
      <c r="G25" s="2">
        <f t="shared" si="0"/>
        <v>0</v>
      </c>
      <c r="H25" s="11" t="e">
        <f t="shared" si="1"/>
        <v>#DIV/0!</v>
      </c>
      <c r="I25" s="1"/>
      <c r="J25" s="1"/>
      <c r="K25" s="1"/>
      <c r="L25" s="12"/>
    </row>
    <row r="26" spans="2:12" x14ac:dyDescent="0.25">
      <c r="B26" s="4"/>
      <c r="C26" s="5"/>
      <c r="D26" s="1"/>
      <c r="E26" s="2"/>
      <c r="F26" s="2"/>
      <c r="G26" s="2">
        <f t="shared" si="0"/>
        <v>0</v>
      </c>
      <c r="H26" s="11" t="e">
        <f t="shared" si="1"/>
        <v>#DIV/0!</v>
      </c>
      <c r="I26" s="1"/>
      <c r="J26" s="1"/>
      <c r="K26" s="1"/>
      <c r="L26" s="12"/>
    </row>
    <row r="27" spans="2:12" x14ac:dyDescent="0.25">
      <c r="B27" s="4"/>
      <c r="C27" s="5"/>
      <c r="D27" s="1"/>
      <c r="E27" s="2"/>
      <c r="F27" s="2"/>
      <c r="G27" s="2">
        <f t="shared" si="0"/>
        <v>0</v>
      </c>
      <c r="H27" s="11" t="e">
        <f t="shared" si="1"/>
        <v>#DIV/0!</v>
      </c>
      <c r="I27" s="1"/>
      <c r="J27" s="1"/>
      <c r="K27" s="1"/>
      <c r="L27" s="12"/>
    </row>
    <row r="28" spans="2:12" x14ac:dyDescent="0.25">
      <c r="B28" s="4"/>
      <c r="C28" s="5"/>
      <c r="D28" s="1"/>
      <c r="E28" s="2"/>
      <c r="F28" s="2"/>
      <c r="G28" s="2">
        <f t="shared" si="0"/>
        <v>0</v>
      </c>
      <c r="H28" s="11" t="e">
        <f t="shared" si="1"/>
        <v>#DIV/0!</v>
      </c>
      <c r="I28" s="1"/>
      <c r="J28" s="1"/>
      <c r="K28" s="1"/>
      <c r="L28" s="12"/>
    </row>
    <row r="29" spans="2:12" x14ac:dyDescent="0.25">
      <c r="B29" s="4"/>
      <c r="C29" s="5"/>
      <c r="D29" s="1"/>
      <c r="E29" s="2"/>
      <c r="F29" s="2"/>
      <c r="G29" s="2">
        <f t="shared" si="0"/>
        <v>0</v>
      </c>
      <c r="H29" s="11" t="e">
        <f t="shared" si="1"/>
        <v>#DIV/0!</v>
      </c>
      <c r="I29" s="1"/>
      <c r="J29" s="1"/>
      <c r="K29" s="1"/>
      <c r="L29" s="12"/>
    </row>
    <row r="30" spans="2:12" x14ac:dyDescent="0.25">
      <c r="B30" s="4"/>
      <c r="C30" s="5"/>
      <c r="D30" s="1"/>
      <c r="E30" s="2"/>
      <c r="F30" s="2"/>
      <c r="G30" s="2">
        <f t="shared" si="0"/>
        <v>0</v>
      </c>
      <c r="H30" s="11" t="e">
        <f t="shared" si="1"/>
        <v>#DIV/0!</v>
      </c>
      <c r="I30" s="1"/>
      <c r="J30" s="1"/>
      <c r="K30" s="1"/>
      <c r="L30" s="12"/>
    </row>
    <row r="31" spans="2:12" x14ac:dyDescent="0.25">
      <c r="B31" s="4"/>
      <c r="C31" s="5"/>
      <c r="D31" s="1"/>
      <c r="E31" s="2"/>
      <c r="F31" s="2"/>
      <c r="G31" s="2">
        <f t="shared" si="0"/>
        <v>0</v>
      </c>
      <c r="H31" s="11" t="e">
        <f t="shared" si="1"/>
        <v>#DIV/0!</v>
      </c>
      <c r="I31" s="1"/>
      <c r="J31" s="1"/>
      <c r="K31" s="1"/>
      <c r="L31" s="12"/>
    </row>
    <row r="32" spans="2:12" x14ac:dyDescent="0.25">
      <c r="B32" s="4"/>
      <c r="C32" s="5"/>
      <c r="D32" s="1"/>
      <c r="E32" s="2"/>
      <c r="F32" s="2"/>
      <c r="G32" s="2">
        <f t="shared" si="0"/>
        <v>0</v>
      </c>
      <c r="H32" s="11" t="e">
        <f t="shared" si="1"/>
        <v>#DIV/0!</v>
      </c>
      <c r="I32" s="1"/>
      <c r="J32" s="1"/>
      <c r="K32" s="1"/>
      <c r="L32" s="12"/>
    </row>
    <row r="33" spans="2:12" x14ac:dyDescent="0.25">
      <c r="B33" s="4"/>
      <c r="C33" s="5"/>
      <c r="D33" s="1"/>
      <c r="E33" s="2"/>
      <c r="F33" s="2"/>
      <c r="G33" s="2">
        <f t="shared" si="0"/>
        <v>0</v>
      </c>
      <c r="H33" s="11" t="e">
        <f t="shared" si="1"/>
        <v>#DIV/0!</v>
      </c>
      <c r="I33" s="1"/>
      <c r="J33" s="1"/>
      <c r="K33" s="1"/>
      <c r="L33" s="12"/>
    </row>
    <row r="34" spans="2:12" x14ac:dyDescent="0.25">
      <c r="B34" s="4"/>
      <c r="C34" s="5"/>
      <c r="D34" s="1"/>
      <c r="E34" s="2"/>
      <c r="F34" s="2"/>
      <c r="G34" s="2">
        <f t="shared" si="0"/>
        <v>0</v>
      </c>
      <c r="H34" s="11" t="e">
        <f t="shared" si="1"/>
        <v>#DIV/0!</v>
      </c>
      <c r="I34" s="1"/>
      <c r="J34" s="1"/>
      <c r="K34" s="1"/>
      <c r="L34" s="12"/>
    </row>
    <row r="35" spans="2:12" x14ac:dyDescent="0.25">
      <c r="B35" s="4"/>
      <c r="C35" s="5"/>
      <c r="D35" s="1"/>
      <c r="E35" s="2"/>
      <c r="F35" s="2"/>
      <c r="G35" s="2">
        <f t="shared" si="0"/>
        <v>0</v>
      </c>
      <c r="H35" s="11" t="e">
        <f t="shared" si="1"/>
        <v>#DIV/0!</v>
      </c>
      <c r="I35" s="1"/>
      <c r="J35" s="1"/>
      <c r="K35" s="1"/>
      <c r="L35" s="12"/>
    </row>
    <row r="36" spans="2:12" x14ac:dyDescent="0.25">
      <c r="B36" s="4"/>
      <c r="C36" s="5"/>
      <c r="D36" s="1"/>
      <c r="E36" s="2"/>
      <c r="F36" s="2"/>
      <c r="G36" s="2">
        <f t="shared" si="0"/>
        <v>0</v>
      </c>
      <c r="H36" s="11" t="e">
        <f t="shared" si="1"/>
        <v>#DIV/0!</v>
      </c>
      <c r="I36" s="1"/>
      <c r="J36" s="1"/>
      <c r="K36" s="1"/>
      <c r="L36" s="12"/>
    </row>
    <row r="37" spans="2:12" x14ac:dyDescent="0.25">
      <c r="B37" s="4"/>
      <c r="C37" s="5"/>
      <c r="D37" s="1"/>
      <c r="E37" s="2"/>
      <c r="F37" s="2"/>
      <c r="G37" s="2">
        <f t="shared" si="0"/>
        <v>0</v>
      </c>
      <c r="H37" s="11" t="e">
        <f t="shared" si="1"/>
        <v>#DIV/0!</v>
      </c>
      <c r="I37" s="1"/>
      <c r="J37" s="1"/>
      <c r="K37" s="1"/>
      <c r="L37" s="12"/>
    </row>
    <row r="38" spans="2:12" x14ac:dyDescent="0.25">
      <c r="B38" s="4"/>
      <c r="C38" s="5"/>
      <c r="D38" s="1"/>
      <c r="E38" s="2"/>
      <c r="F38" s="2"/>
      <c r="G38" s="2">
        <f t="shared" si="0"/>
        <v>0</v>
      </c>
      <c r="H38" s="11" t="e">
        <f t="shared" si="1"/>
        <v>#DIV/0!</v>
      </c>
      <c r="I38" s="1"/>
      <c r="J38" s="1"/>
      <c r="K38" s="1"/>
      <c r="L38" s="12"/>
    </row>
    <row r="39" spans="2:12" x14ac:dyDescent="0.25">
      <c r="B39" s="4"/>
      <c r="C39" s="5"/>
      <c r="D39" s="1"/>
      <c r="E39" s="2"/>
      <c r="F39" s="2"/>
      <c r="G39" s="2">
        <f t="shared" si="0"/>
        <v>0</v>
      </c>
      <c r="H39" s="11" t="e">
        <f t="shared" si="1"/>
        <v>#DIV/0!</v>
      </c>
      <c r="I39" s="1"/>
      <c r="J39" s="1"/>
      <c r="K39" s="1"/>
      <c r="L39" s="12"/>
    </row>
    <row r="40" spans="2:12" x14ac:dyDescent="0.25">
      <c r="B40" s="4"/>
      <c r="C40" s="5"/>
      <c r="D40" s="1"/>
      <c r="E40" s="2"/>
      <c r="F40" s="2"/>
      <c r="G40" s="2">
        <f t="shared" si="0"/>
        <v>0</v>
      </c>
      <c r="H40" s="11" t="e">
        <f t="shared" si="1"/>
        <v>#DIV/0!</v>
      </c>
      <c r="I40" s="1"/>
      <c r="J40" s="1"/>
      <c r="K40" s="1"/>
      <c r="L40" s="12"/>
    </row>
    <row r="41" spans="2:12" x14ac:dyDescent="0.25">
      <c r="B41" s="4"/>
      <c r="C41" s="5"/>
      <c r="D41" s="1"/>
      <c r="E41" s="2"/>
      <c r="F41" s="2"/>
      <c r="G41" s="2">
        <f t="shared" si="0"/>
        <v>0</v>
      </c>
      <c r="H41" s="11" t="e">
        <f t="shared" si="1"/>
        <v>#DIV/0!</v>
      </c>
      <c r="I41" s="1"/>
      <c r="J41" s="1"/>
      <c r="K41" s="1"/>
      <c r="L41" s="12"/>
    </row>
    <row r="42" spans="2:12" x14ac:dyDescent="0.25">
      <c r="B42" s="4"/>
      <c r="C42" s="5"/>
      <c r="D42" s="1"/>
      <c r="E42" s="2"/>
      <c r="F42" s="2"/>
      <c r="G42" s="2">
        <f t="shared" si="0"/>
        <v>0</v>
      </c>
      <c r="H42" s="11" t="e">
        <f t="shared" si="1"/>
        <v>#DIV/0!</v>
      </c>
      <c r="I42" s="1"/>
      <c r="J42" s="1"/>
      <c r="K42" s="1"/>
      <c r="L42" s="12"/>
    </row>
    <row r="43" spans="2:12" x14ac:dyDescent="0.25">
      <c r="B43" s="4"/>
      <c r="C43" s="5"/>
      <c r="D43" s="1"/>
      <c r="E43" s="2"/>
      <c r="F43" s="2"/>
      <c r="G43" s="2">
        <f t="shared" si="0"/>
        <v>0</v>
      </c>
      <c r="H43" s="11" t="e">
        <f t="shared" si="1"/>
        <v>#DIV/0!</v>
      </c>
      <c r="I43" s="1"/>
      <c r="J43" s="1"/>
      <c r="K43" s="1"/>
      <c r="L43" s="12"/>
    </row>
    <row r="44" spans="2:12" x14ac:dyDescent="0.25">
      <c r="B44" s="4"/>
      <c r="C44" s="5"/>
      <c r="D44" s="1"/>
      <c r="E44" s="2"/>
      <c r="F44" s="2"/>
      <c r="G44" s="2">
        <f t="shared" si="0"/>
        <v>0</v>
      </c>
      <c r="H44" s="11" t="e">
        <f t="shared" si="1"/>
        <v>#DIV/0!</v>
      </c>
      <c r="I44" s="1"/>
      <c r="J44" s="1"/>
      <c r="K44" s="1"/>
      <c r="L44" s="12"/>
    </row>
    <row r="45" spans="2:12" ht="15.75" thickBot="1" x14ac:dyDescent="0.3">
      <c r="B45" s="16"/>
      <c r="C45" s="6"/>
      <c r="D45" s="7"/>
      <c r="E45" s="8"/>
      <c r="F45" s="8"/>
      <c r="G45" s="8">
        <f t="shared" si="0"/>
        <v>0</v>
      </c>
      <c r="H45" s="17" t="e">
        <f t="shared" si="1"/>
        <v>#DIV/0!</v>
      </c>
      <c r="I45" s="7"/>
      <c r="J45" s="7"/>
      <c r="K45" s="7"/>
      <c r="L45" s="18"/>
    </row>
    <row r="46" spans="2:12" ht="15.75" thickBot="1" x14ac:dyDescent="0.3">
      <c r="B46" s="26"/>
      <c r="C46" s="27"/>
      <c r="D46" s="27"/>
      <c r="E46" s="27"/>
      <c r="F46" s="28"/>
      <c r="G46" s="19">
        <f>SUM(G7:G20)</f>
        <v>4300.17</v>
      </c>
      <c r="H46" s="20" t="e">
        <f>AVERAGE(H7:H20)</f>
        <v>#DIV/0!</v>
      </c>
      <c r="I46" s="21"/>
      <c r="J46" s="22"/>
      <c r="K46" s="22"/>
      <c r="L46" s="23"/>
    </row>
  </sheetData>
  <mergeCells count="6">
    <mergeCell ref="B46:F46"/>
    <mergeCell ref="B2:L3"/>
    <mergeCell ref="B4:L4"/>
    <mergeCell ref="B5:F5"/>
    <mergeCell ref="G5:H5"/>
    <mergeCell ref="I5:L5"/>
  </mergeCells>
  <pageMargins left="0.51181102362204722" right="0" top="0.78740157480314965" bottom="0.78740157480314965" header="0.31496062992125984" footer="0.31496062992125984"/>
  <pageSetup paperSize="9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L45"/>
  <sheetViews>
    <sheetView tabSelected="1" topLeftCell="A3" workbookViewId="0">
      <selection activeCell="G8" sqref="G8"/>
    </sheetView>
  </sheetViews>
  <sheetFormatPr defaultRowHeight="15" x14ac:dyDescent="0.25"/>
  <cols>
    <col min="1" max="1" width="1" customWidth="1"/>
    <col min="2" max="2" width="20.28515625" bestFit="1" customWidth="1"/>
    <col min="3" max="3" width="5" bestFit="1" customWidth="1"/>
    <col min="5" max="5" width="14" bestFit="1" customWidth="1"/>
    <col min="6" max="6" width="12.5703125" bestFit="1" customWidth="1"/>
    <col min="7" max="7" width="11.7109375" bestFit="1" customWidth="1"/>
    <col min="8" max="8" width="11.140625" bestFit="1" customWidth="1"/>
    <col min="10" max="10" width="18.5703125" bestFit="1" customWidth="1"/>
    <col min="12" max="12" width="16.28515625" bestFit="1" customWidth="1"/>
  </cols>
  <sheetData>
    <row r="1" spans="2:12" ht="15.75" thickBot="1" x14ac:dyDescent="0.3"/>
    <row r="2" spans="2:12" x14ac:dyDescent="0.25">
      <c r="B2" s="31" t="s">
        <v>23</v>
      </c>
      <c r="C2" s="32"/>
      <c r="D2" s="32"/>
      <c r="E2" s="32"/>
      <c r="F2" s="32"/>
      <c r="G2" s="32"/>
      <c r="H2" s="32"/>
      <c r="I2" s="32"/>
      <c r="J2" s="32"/>
      <c r="K2" s="32"/>
      <c r="L2" s="33"/>
    </row>
    <row r="3" spans="2:12" ht="15.75" thickBot="1" x14ac:dyDescent="0.3">
      <c r="B3" s="34"/>
      <c r="C3" s="35"/>
      <c r="D3" s="35"/>
      <c r="E3" s="35"/>
      <c r="F3" s="35"/>
      <c r="G3" s="35"/>
      <c r="H3" s="35"/>
      <c r="I3" s="35"/>
      <c r="J3" s="35"/>
      <c r="K3" s="35"/>
      <c r="L3" s="36"/>
    </row>
    <row r="4" spans="2:12" ht="18.75" x14ac:dyDescent="0.25">
      <c r="B4" s="37" t="s">
        <v>27</v>
      </c>
      <c r="C4" s="38"/>
      <c r="D4" s="38"/>
      <c r="E4" s="38"/>
      <c r="F4" s="38"/>
      <c r="G4" s="38"/>
      <c r="H4" s="38"/>
      <c r="I4" s="38"/>
      <c r="J4" s="38"/>
      <c r="K4" s="38"/>
      <c r="L4" s="39"/>
    </row>
    <row r="5" spans="2:12" x14ac:dyDescent="0.25">
      <c r="B5" s="29"/>
      <c r="C5" s="30"/>
      <c r="D5" s="30"/>
      <c r="E5" s="30"/>
      <c r="F5" s="30"/>
      <c r="G5" s="25" t="s">
        <v>18</v>
      </c>
      <c r="H5" s="25"/>
      <c r="I5" s="40"/>
      <c r="J5" s="41"/>
      <c r="K5" s="41"/>
      <c r="L5" s="42"/>
    </row>
    <row r="6" spans="2:12" x14ac:dyDescent="0.25">
      <c r="B6" s="13" t="s">
        <v>1</v>
      </c>
      <c r="C6" s="9" t="s">
        <v>24</v>
      </c>
      <c r="D6" s="9" t="s">
        <v>12</v>
      </c>
      <c r="E6" s="9" t="s">
        <v>13</v>
      </c>
      <c r="F6" s="9" t="s">
        <v>14</v>
      </c>
      <c r="G6" s="9" t="s">
        <v>15</v>
      </c>
      <c r="H6" s="10" t="s">
        <v>16</v>
      </c>
      <c r="I6" s="9" t="s">
        <v>19</v>
      </c>
      <c r="J6" s="9" t="s">
        <v>20</v>
      </c>
      <c r="K6" s="9" t="s">
        <v>21</v>
      </c>
      <c r="L6" s="15" t="s">
        <v>22</v>
      </c>
    </row>
    <row r="7" spans="2:12" x14ac:dyDescent="0.25">
      <c r="B7" s="4"/>
      <c r="C7" s="5"/>
      <c r="D7" s="1"/>
      <c r="E7" s="2">
        <v>1743.99</v>
      </c>
      <c r="F7" s="2">
        <v>1743.99</v>
      </c>
      <c r="G7" s="2">
        <f>E7-F7</f>
        <v>0</v>
      </c>
      <c r="H7" s="11">
        <f>1-(F7/E7)</f>
        <v>0</v>
      </c>
      <c r="I7" s="1">
        <v>30</v>
      </c>
      <c r="J7" s="1">
        <v>45</v>
      </c>
      <c r="K7" s="1"/>
      <c r="L7" s="12"/>
    </row>
    <row r="8" spans="2:12" x14ac:dyDescent="0.25">
      <c r="B8" s="4"/>
      <c r="C8" s="5"/>
      <c r="D8" s="1"/>
      <c r="E8" s="2">
        <v>16254</v>
      </c>
      <c r="F8" s="2">
        <v>15788</v>
      </c>
      <c r="G8" s="2">
        <f t="shared" ref="G8:G44" si="0">E8-F8</f>
        <v>466</v>
      </c>
      <c r="H8" s="11">
        <f t="shared" ref="H8:H44" si="1">1-(F8/E8)</f>
        <v>2.8669865879168199E-2</v>
      </c>
      <c r="I8" s="1"/>
      <c r="J8" s="1"/>
      <c r="K8" s="1"/>
      <c r="L8" s="12"/>
    </row>
    <row r="9" spans="2:12" x14ac:dyDescent="0.25">
      <c r="B9" s="4"/>
      <c r="C9" s="5"/>
      <c r="D9" s="1"/>
      <c r="E9" s="2">
        <v>4351.8999999999996</v>
      </c>
      <c r="F9" s="2">
        <v>4351.8999999999996</v>
      </c>
      <c r="G9" s="2">
        <f t="shared" si="0"/>
        <v>0</v>
      </c>
      <c r="H9" s="11">
        <f t="shared" si="1"/>
        <v>0</v>
      </c>
      <c r="I9" s="1" t="s">
        <v>40</v>
      </c>
      <c r="J9" s="1" t="s">
        <v>82</v>
      </c>
      <c r="K9" s="1" t="s">
        <v>80</v>
      </c>
      <c r="L9" s="12" t="s">
        <v>81</v>
      </c>
    </row>
    <row r="10" spans="2:12" x14ac:dyDescent="0.25">
      <c r="B10" s="4"/>
      <c r="C10" s="5"/>
      <c r="D10" s="1"/>
      <c r="E10" s="2">
        <v>22769.06</v>
      </c>
      <c r="F10" s="2">
        <v>21993.119999999999</v>
      </c>
      <c r="G10" s="2">
        <f t="shared" si="0"/>
        <v>775.94000000000233</v>
      </c>
      <c r="H10" s="11">
        <f t="shared" si="1"/>
        <v>3.4078701536207623E-2</v>
      </c>
      <c r="I10" s="1"/>
      <c r="J10" s="1"/>
      <c r="K10" s="1"/>
      <c r="L10" s="12"/>
    </row>
    <row r="11" spans="2:12" x14ac:dyDescent="0.25">
      <c r="B11" s="4"/>
      <c r="C11" s="5"/>
      <c r="D11" s="1"/>
      <c r="E11" s="2">
        <v>3261.58</v>
      </c>
      <c r="F11" s="2">
        <v>3169.66</v>
      </c>
      <c r="G11" s="2">
        <f t="shared" si="0"/>
        <v>91.920000000000073</v>
      </c>
      <c r="H11" s="11">
        <f t="shared" si="1"/>
        <v>2.8182659937821541E-2</v>
      </c>
      <c r="I11" s="1" t="s">
        <v>83</v>
      </c>
      <c r="J11" s="1" t="s">
        <v>84</v>
      </c>
      <c r="K11" s="1"/>
      <c r="L11" s="12"/>
    </row>
    <row r="12" spans="2:12" x14ac:dyDescent="0.25">
      <c r="B12" s="4"/>
      <c r="C12" s="5"/>
      <c r="D12" s="1"/>
      <c r="E12" s="2">
        <v>3270</v>
      </c>
      <c r="F12" s="2">
        <v>3171.9</v>
      </c>
      <c r="G12" s="2">
        <f t="shared" si="0"/>
        <v>98.099999999999909</v>
      </c>
      <c r="H12" s="11">
        <f t="shared" si="1"/>
        <v>3.0000000000000027E-2</v>
      </c>
      <c r="I12" s="1">
        <v>28</v>
      </c>
      <c r="J12" s="1" t="s">
        <v>85</v>
      </c>
      <c r="K12" s="1"/>
      <c r="L12" s="12"/>
    </row>
    <row r="13" spans="2:12" x14ac:dyDescent="0.25">
      <c r="B13" s="4"/>
      <c r="C13" s="5"/>
      <c r="D13" s="1"/>
      <c r="E13" s="2">
        <v>1310.4000000000001</v>
      </c>
      <c r="F13" s="2">
        <v>1272.5999999999999</v>
      </c>
      <c r="G13" s="2">
        <f t="shared" si="0"/>
        <v>37.800000000000182</v>
      </c>
      <c r="H13" s="11">
        <f t="shared" si="1"/>
        <v>2.8846153846153966E-2</v>
      </c>
      <c r="I13" s="1"/>
      <c r="J13" s="1"/>
      <c r="K13" s="1"/>
      <c r="L13" s="12"/>
    </row>
    <row r="14" spans="2:12" x14ac:dyDescent="0.25">
      <c r="B14" s="4"/>
      <c r="C14" s="5"/>
      <c r="D14" s="1"/>
      <c r="E14" s="2">
        <v>9304.48</v>
      </c>
      <c r="F14" s="2">
        <v>8914.6299999999992</v>
      </c>
      <c r="G14" s="2">
        <f t="shared" si="0"/>
        <v>389.85000000000036</v>
      </c>
      <c r="H14" s="11">
        <f t="shared" si="1"/>
        <v>4.189917115196129E-2</v>
      </c>
      <c r="I14" s="1" t="s">
        <v>86</v>
      </c>
      <c r="J14" s="1" t="s">
        <v>87</v>
      </c>
      <c r="K14" s="1"/>
      <c r="L14" s="12"/>
    </row>
    <row r="15" spans="2:12" x14ac:dyDescent="0.25">
      <c r="B15" s="4"/>
      <c r="C15" s="5"/>
      <c r="D15" s="1"/>
      <c r="E15" s="2">
        <v>1519</v>
      </c>
      <c r="F15" s="2">
        <v>1180</v>
      </c>
      <c r="G15" s="2">
        <f t="shared" si="0"/>
        <v>339</v>
      </c>
      <c r="H15" s="11">
        <f t="shared" si="1"/>
        <v>0.2231731402238315</v>
      </c>
      <c r="I15" s="1" t="s">
        <v>88</v>
      </c>
      <c r="J15" s="1" t="s">
        <v>40</v>
      </c>
      <c r="K15" s="1"/>
      <c r="L15" s="12"/>
    </row>
    <row r="16" spans="2:12" x14ac:dyDescent="0.25">
      <c r="B16" s="4"/>
      <c r="C16" s="5"/>
      <c r="D16" s="1"/>
      <c r="E16" s="2"/>
      <c r="F16" s="2"/>
      <c r="G16" s="2">
        <f t="shared" si="0"/>
        <v>0</v>
      </c>
      <c r="H16" s="11" t="e">
        <f t="shared" si="1"/>
        <v>#DIV/0!</v>
      </c>
      <c r="I16" s="1"/>
      <c r="J16" s="1"/>
      <c r="K16" s="1"/>
      <c r="L16" s="12"/>
    </row>
    <row r="17" spans="2:12" x14ac:dyDescent="0.25">
      <c r="B17" s="4"/>
      <c r="C17" s="5"/>
      <c r="D17" s="1"/>
      <c r="E17" s="2"/>
      <c r="F17" s="2"/>
      <c r="G17" s="2">
        <f t="shared" si="0"/>
        <v>0</v>
      </c>
      <c r="H17" s="11" t="e">
        <f t="shared" si="1"/>
        <v>#DIV/0!</v>
      </c>
      <c r="I17" s="1"/>
      <c r="J17" s="1"/>
      <c r="K17" s="1"/>
      <c r="L17" s="12"/>
    </row>
    <row r="18" spans="2:12" x14ac:dyDescent="0.25">
      <c r="B18" s="4"/>
      <c r="C18" s="5"/>
      <c r="D18" s="1"/>
      <c r="E18" s="2"/>
      <c r="F18" s="2"/>
      <c r="G18" s="2">
        <f t="shared" si="0"/>
        <v>0</v>
      </c>
      <c r="H18" s="11" t="e">
        <f t="shared" si="1"/>
        <v>#DIV/0!</v>
      </c>
      <c r="I18" s="1"/>
      <c r="J18" s="1"/>
      <c r="K18" s="1"/>
      <c r="L18" s="12"/>
    </row>
    <row r="19" spans="2:12" x14ac:dyDescent="0.25">
      <c r="B19" s="4"/>
      <c r="C19" s="5"/>
      <c r="D19" s="1"/>
      <c r="E19" s="2"/>
      <c r="F19" s="2"/>
      <c r="G19" s="2">
        <f t="shared" si="0"/>
        <v>0</v>
      </c>
      <c r="H19" s="11" t="e">
        <f t="shared" si="1"/>
        <v>#DIV/0!</v>
      </c>
      <c r="I19" s="1"/>
      <c r="J19" s="1"/>
      <c r="K19" s="1"/>
      <c r="L19" s="12"/>
    </row>
    <row r="20" spans="2:12" x14ac:dyDescent="0.25">
      <c r="B20" s="4"/>
      <c r="C20" s="5"/>
      <c r="D20" s="1"/>
      <c r="E20" s="2"/>
      <c r="F20" s="2"/>
      <c r="G20" s="2">
        <f t="shared" si="0"/>
        <v>0</v>
      </c>
      <c r="H20" s="11" t="e">
        <f t="shared" si="1"/>
        <v>#DIV/0!</v>
      </c>
      <c r="I20" s="1"/>
      <c r="J20" s="1"/>
      <c r="K20" s="1"/>
      <c r="L20" s="12"/>
    </row>
    <row r="21" spans="2:12" x14ac:dyDescent="0.25">
      <c r="B21" s="4"/>
      <c r="C21" s="5"/>
      <c r="D21" s="1"/>
      <c r="E21" s="2"/>
      <c r="F21" s="2"/>
      <c r="G21" s="2">
        <f t="shared" si="0"/>
        <v>0</v>
      </c>
      <c r="H21" s="11" t="e">
        <f t="shared" si="1"/>
        <v>#DIV/0!</v>
      </c>
      <c r="I21" s="1"/>
      <c r="J21" s="1"/>
      <c r="K21" s="1"/>
      <c r="L21" s="12"/>
    </row>
    <row r="22" spans="2:12" x14ac:dyDescent="0.25">
      <c r="B22" s="4"/>
      <c r="C22" s="5"/>
      <c r="D22" s="1"/>
      <c r="E22" s="2"/>
      <c r="F22" s="2"/>
      <c r="G22" s="2">
        <f t="shared" si="0"/>
        <v>0</v>
      </c>
      <c r="H22" s="11" t="e">
        <f t="shared" si="1"/>
        <v>#DIV/0!</v>
      </c>
      <c r="I22" s="1"/>
      <c r="J22" s="1"/>
      <c r="K22" s="1"/>
      <c r="L22" s="12"/>
    </row>
    <row r="23" spans="2:12" x14ac:dyDescent="0.25">
      <c r="B23" s="4"/>
      <c r="C23" s="5"/>
      <c r="D23" s="1"/>
      <c r="E23" s="2"/>
      <c r="F23" s="2"/>
      <c r="G23" s="2">
        <f t="shared" si="0"/>
        <v>0</v>
      </c>
      <c r="H23" s="11" t="e">
        <f t="shared" si="1"/>
        <v>#DIV/0!</v>
      </c>
      <c r="I23" s="1"/>
      <c r="J23" s="1"/>
      <c r="K23" s="1"/>
      <c r="L23" s="12"/>
    </row>
    <row r="24" spans="2:12" x14ac:dyDescent="0.25">
      <c r="B24" s="4"/>
      <c r="C24" s="5"/>
      <c r="D24" s="1"/>
      <c r="E24" s="2"/>
      <c r="F24" s="2"/>
      <c r="G24" s="2">
        <f t="shared" si="0"/>
        <v>0</v>
      </c>
      <c r="H24" s="11" t="e">
        <f t="shared" si="1"/>
        <v>#DIV/0!</v>
      </c>
      <c r="I24" s="1"/>
      <c r="J24" s="1"/>
      <c r="K24" s="1"/>
      <c r="L24" s="12"/>
    </row>
    <row r="25" spans="2:12" x14ac:dyDescent="0.25">
      <c r="B25" s="4"/>
      <c r="C25" s="5"/>
      <c r="D25" s="1"/>
      <c r="E25" s="2"/>
      <c r="F25" s="2"/>
      <c r="G25" s="2">
        <f t="shared" si="0"/>
        <v>0</v>
      </c>
      <c r="H25" s="11" t="e">
        <f t="shared" si="1"/>
        <v>#DIV/0!</v>
      </c>
      <c r="I25" s="1"/>
      <c r="J25" s="1"/>
      <c r="K25" s="1"/>
      <c r="L25" s="12"/>
    </row>
    <row r="26" spans="2:12" x14ac:dyDescent="0.25">
      <c r="B26" s="4"/>
      <c r="C26" s="5"/>
      <c r="D26" s="1"/>
      <c r="E26" s="2"/>
      <c r="F26" s="2"/>
      <c r="G26" s="2">
        <f t="shared" si="0"/>
        <v>0</v>
      </c>
      <c r="H26" s="11" t="e">
        <f t="shared" si="1"/>
        <v>#DIV/0!</v>
      </c>
      <c r="I26" s="1"/>
      <c r="J26" s="1"/>
      <c r="K26" s="1"/>
      <c r="L26" s="12"/>
    </row>
    <row r="27" spans="2:12" x14ac:dyDescent="0.25">
      <c r="B27" s="4"/>
      <c r="C27" s="5"/>
      <c r="D27" s="1"/>
      <c r="E27" s="2"/>
      <c r="F27" s="2"/>
      <c r="G27" s="2">
        <f t="shared" si="0"/>
        <v>0</v>
      </c>
      <c r="H27" s="11" t="e">
        <f t="shared" si="1"/>
        <v>#DIV/0!</v>
      </c>
      <c r="I27" s="1"/>
      <c r="J27" s="1"/>
      <c r="K27" s="1"/>
      <c r="L27" s="12"/>
    </row>
    <row r="28" spans="2:12" x14ac:dyDescent="0.25">
      <c r="B28" s="4"/>
      <c r="C28" s="5"/>
      <c r="D28" s="1"/>
      <c r="E28" s="2"/>
      <c r="F28" s="2"/>
      <c r="G28" s="2">
        <f t="shared" si="0"/>
        <v>0</v>
      </c>
      <c r="H28" s="11" t="e">
        <f t="shared" si="1"/>
        <v>#DIV/0!</v>
      </c>
      <c r="I28" s="1"/>
      <c r="J28" s="1"/>
      <c r="K28" s="1"/>
      <c r="L28" s="12"/>
    </row>
    <row r="29" spans="2:12" x14ac:dyDescent="0.25">
      <c r="B29" s="4"/>
      <c r="C29" s="5"/>
      <c r="D29" s="1"/>
      <c r="E29" s="2"/>
      <c r="F29" s="2"/>
      <c r="G29" s="2">
        <f t="shared" si="0"/>
        <v>0</v>
      </c>
      <c r="H29" s="11" t="e">
        <f t="shared" si="1"/>
        <v>#DIV/0!</v>
      </c>
      <c r="I29" s="1"/>
      <c r="J29" s="1"/>
      <c r="K29" s="1"/>
      <c r="L29" s="12"/>
    </row>
    <row r="30" spans="2:12" x14ac:dyDescent="0.25">
      <c r="B30" s="4"/>
      <c r="C30" s="5"/>
      <c r="D30" s="1"/>
      <c r="E30" s="2"/>
      <c r="F30" s="2"/>
      <c r="G30" s="2">
        <f t="shared" si="0"/>
        <v>0</v>
      </c>
      <c r="H30" s="11" t="e">
        <f t="shared" si="1"/>
        <v>#DIV/0!</v>
      </c>
      <c r="I30" s="1"/>
      <c r="J30" s="1"/>
      <c r="K30" s="1"/>
      <c r="L30" s="12"/>
    </row>
    <row r="31" spans="2:12" x14ac:dyDescent="0.25">
      <c r="B31" s="4"/>
      <c r="C31" s="5"/>
      <c r="D31" s="1"/>
      <c r="E31" s="2"/>
      <c r="F31" s="2"/>
      <c r="G31" s="2">
        <f t="shared" si="0"/>
        <v>0</v>
      </c>
      <c r="H31" s="11" t="e">
        <f t="shared" si="1"/>
        <v>#DIV/0!</v>
      </c>
      <c r="I31" s="1"/>
      <c r="J31" s="1"/>
      <c r="K31" s="1"/>
      <c r="L31" s="12"/>
    </row>
    <row r="32" spans="2:12" x14ac:dyDescent="0.25">
      <c r="B32" s="4"/>
      <c r="C32" s="5"/>
      <c r="D32" s="1"/>
      <c r="E32" s="2"/>
      <c r="F32" s="2"/>
      <c r="G32" s="2">
        <f t="shared" si="0"/>
        <v>0</v>
      </c>
      <c r="H32" s="11" t="e">
        <f t="shared" si="1"/>
        <v>#DIV/0!</v>
      </c>
      <c r="I32" s="1"/>
      <c r="J32" s="1"/>
      <c r="K32" s="1"/>
      <c r="L32" s="12"/>
    </row>
    <row r="33" spans="2:12" x14ac:dyDescent="0.25">
      <c r="B33" s="4"/>
      <c r="C33" s="5"/>
      <c r="D33" s="1"/>
      <c r="E33" s="2"/>
      <c r="F33" s="2"/>
      <c r="G33" s="2">
        <f t="shared" si="0"/>
        <v>0</v>
      </c>
      <c r="H33" s="11" t="e">
        <f t="shared" si="1"/>
        <v>#DIV/0!</v>
      </c>
      <c r="I33" s="1"/>
      <c r="J33" s="1"/>
      <c r="K33" s="1"/>
      <c r="L33" s="12"/>
    </row>
    <row r="34" spans="2:12" x14ac:dyDescent="0.25">
      <c r="B34" s="4"/>
      <c r="C34" s="5"/>
      <c r="D34" s="1"/>
      <c r="E34" s="2"/>
      <c r="F34" s="2"/>
      <c r="G34" s="2">
        <f t="shared" si="0"/>
        <v>0</v>
      </c>
      <c r="H34" s="11" t="e">
        <f t="shared" si="1"/>
        <v>#DIV/0!</v>
      </c>
      <c r="I34" s="1"/>
      <c r="J34" s="1"/>
      <c r="K34" s="1"/>
      <c r="L34" s="12"/>
    </row>
    <row r="35" spans="2:12" x14ac:dyDescent="0.25">
      <c r="B35" s="4"/>
      <c r="C35" s="5"/>
      <c r="D35" s="1"/>
      <c r="E35" s="2"/>
      <c r="F35" s="2"/>
      <c r="G35" s="2">
        <f t="shared" si="0"/>
        <v>0</v>
      </c>
      <c r="H35" s="11" t="e">
        <f t="shared" si="1"/>
        <v>#DIV/0!</v>
      </c>
      <c r="I35" s="1"/>
      <c r="J35" s="1"/>
      <c r="K35" s="1"/>
      <c r="L35" s="12"/>
    </row>
    <row r="36" spans="2:12" x14ac:dyDescent="0.25">
      <c r="B36" s="4"/>
      <c r="C36" s="5"/>
      <c r="D36" s="1"/>
      <c r="E36" s="2"/>
      <c r="F36" s="2"/>
      <c r="G36" s="2">
        <f t="shared" si="0"/>
        <v>0</v>
      </c>
      <c r="H36" s="11" t="e">
        <f t="shared" si="1"/>
        <v>#DIV/0!</v>
      </c>
      <c r="I36" s="1"/>
      <c r="J36" s="1"/>
      <c r="K36" s="1"/>
      <c r="L36" s="12"/>
    </row>
    <row r="37" spans="2:12" x14ac:dyDescent="0.25">
      <c r="B37" s="4"/>
      <c r="C37" s="5"/>
      <c r="D37" s="1"/>
      <c r="E37" s="2"/>
      <c r="F37" s="2"/>
      <c r="G37" s="2">
        <f t="shared" si="0"/>
        <v>0</v>
      </c>
      <c r="H37" s="11" t="e">
        <f t="shared" si="1"/>
        <v>#DIV/0!</v>
      </c>
      <c r="I37" s="1"/>
      <c r="J37" s="1"/>
      <c r="K37" s="1"/>
      <c r="L37" s="12"/>
    </row>
    <row r="38" spans="2:12" x14ac:dyDescent="0.25">
      <c r="B38" s="4"/>
      <c r="C38" s="5"/>
      <c r="D38" s="1"/>
      <c r="E38" s="2"/>
      <c r="F38" s="2"/>
      <c r="G38" s="2">
        <f t="shared" si="0"/>
        <v>0</v>
      </c>
      <c r="H38" s="11" t="e">
        <f t="shared" si="1"/>
        <v>#DIV/0!</v>
      </c>
      <c r="I38" s="1"/>
      <c r="J38" s="1"/>
      <c r="K38" s="1"/>
      <c r="L38" s="12"/>
    </row>
    <row r="39" spans="2:12" x14ac:dyDescent="0.25">
      <c r="B39" s="4"/>
      <c r="C39" s="5"/>
      <c r="D39" s="1"/>
      <c r="E39" s="2"/>
      <c r="F39" s="2"/>
      <c r="G39" s="2">
        <f t="shared" si="0"/>
        <v>0</v>
      </c>
      <c r="H39" s="11" t="e">
        <f t="shared" si="1"/>
        <v>#DIV/0!</v>
      </c>
      <c r="I39" s="1"/>
      <c r="J39" s="1"/>
      <c r="K39" s="1"/>
      <c r="L39" s="12"/>
    </row>
    <row r="40" spans="2:12" x14ac:dyDescent="0.25">
      <c r="B40" s="4"/>
      <c r="C40" s="5"/>
      <c r="D40" s="1"/>
      <c r="E40" s="2"/>
      <c r="F40" s="2"/>
      <c r="G40" s="2">
        <f t="shared" si="0"/>
        <v>0</v>
      </c>
      <c r="H40" s="11" t="e">
        <f t="shared" si="1"/>
        <v>#DIV/0!</v>
      </c>
      <c r="I40" s="1"/>
      <c r="J40" s="1"/>
      <c r="K40" s="1"/>
      <c r="L40" s="12"/>
    </row>
    <row r="41" spans="2:12" x14ac:dyDescent="0.25">
      <c r="B41" s="4"/>
      <c r="C41" s="5"/>
      <c r="D41" s="1"/>
      <c r="E41" s="2"/>
      <c r="F41" s="2"/>
      <c r="G41" s="2">
        <f t="shared" si="0"/>
        <v>0</v>
      </c>
      <c r="H41" s="11" t="e">
        <f t="shared" si="1"/>
        <v>#DIV/0!</v>
      </c>
      <c r="I41" s="1"/>
      <c r="J41" s="1"/>
      <c r="K41" s="1"/>
      <c r="L41" s="12"/>
    </row>
    <row r="42" spans="2:12" x14ac:dyDescent="0.25">
      <c r="B42" s="4"/>
      <c r="C42" s="5"/>
      <c r="D42" s="1"/>
      <c r="E42" s="2"/>
      <c r="F42" s="2"/>
      <c r="G42" s="2">
        <f t="shared" si="0"/>
        <v>0</v>
      </c>
      <c r="H42" s="11" t="e">
        <f t="shared" si="1"/>
        <v>#DIV/0!</v>
      </c>
      <c r="I42" s="1"/>
      <c r="J42" s="1"/>
      <c r="K42" s="1"/>
      <c r="L42" s="12"/>
    </row>
    <row r="43" spans="2:12" x14ac:dyDescent="0.25">
      <c r="B43" s="4"/>
      <c r="C43" s="5"/>
      <c r="D43" s="1"/>
      <c r="E43" s="2"/>
      <c r="F43" s="2"/>
      <c r="G43" s="2">
        <f t="shared" si="0"/>
        <v>0</v>
      </c>
      <c r="H43" s="11" t="e">
        <f t="shared" si="1"/>
        <v>#DIV/0!</v>
      </c>
      <c r="I43" s="1"/>
      <c r="J43" s="1"/>
      <c r="K43" s="1"/>
      <c r="L43" s="12"/>
    </row>
    <row r="44" spans="2:12" ht="15.75" thickBot="1" x14ac:dyDescent="0.3">
      <c r="B44" s="16"/>
      <c r="C44" s="6"/>
      <c r="D44" s="7"/>
      <c r="E44" s="8"/>
      <c r="F44" s="8"/>
      <c r="G44" s="8">
        <f t="shared" si="0"/>
        <v>0</v>
      </c>
      <c r="H44" s="17" t="e">
        <f t="shared" si="1"/>
        <v>#DIV/0!</v>
      </c>
      <c r="I44" s="7"/>
      <c r="J44" s="7"/>
      <c r="K44" s="7"/>
      <c r="L44" s="18"/>
    </row>
    <row r="45" spans="2:12" ht="15.75" thickBot="1" x14ac:dyDescent="0.3">
      <c r="B45" s="26"/>
      <c r="C45" s="27"/>
      <c r="D45" s="27"/>
      <c r="E45" s="27"/>
      <c r="F45" s="28"/>
      <c r="G45" s="19">
        <f>SUM(G7:G19)</f>
        <v>2198.6100000000029</v>
      </c>
      <c r="H45" s="20" t="e">
        <f>AVERAGE(H7:H19)</f>
        <v>#DIV/0!</v>
      </c>
      <c r="I45" s="21"/>
      <c r="J45" s="22"/>
      <c r="K45" s="22"/>
      <c r="L45" s="23"/>
    </row>
  </sheetData>
  <mergeCells count="6">
    <mergeCell ref="B45:F45"/>
    <mergeCell ref="B2:L3"/>
    <mergeCell ref="B4:L4"/>
    <mergeCell ref="B5:F5"/>
    <mergeCell ref="G5:H5"/>
    <mergeCell ref="I5:L5"/>
  </mergeCells>
  <pageMargins left="0.70866141732283472" right="0" top="0.78740157480314965" bottom="0.78740157480314965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L46"/>
  <sheetViews>
    <sheetView workbookViewId="0">
      <selection activeCell="H10" sqref="H10"/>
    </sheetView>
  </sheetViews>
  <sheetFormatPr defaultRowHeight="15" x14ac:dyDescent="0.25"/>
  <cols>
    <col min="1" max="1" width="0.85546875" customWidth="1"/>
    <col min="2" max="2" width="13.140625" bestFit="1" customWidth="1"/>
    <col min="5" max="5" width="14" bestFit="1" customWidth="1"/>
    <col min="6" max="6" width="12.5703125" bestFit="1" customWidth="1"/>
    <col min="7" max="7" width="11.7109375" bestFit="1" customWidth="1"/>
    <col min="8" max="8" width="11.140625" bestFit="1" customWidth="1"/>
    <col min="10" max="10" width="18.5703125" bestFit="1" customWidth="1"/>
    <col min="12" max="12" width="16.28515625" bestFit="1" customWidth="1"/>
  </cols>
  <sheetData>
    <row r="1" spans="2:12" ht="15.75" thickBot="1" x14ac:dyDescent="0.3"/>
    <row r="2" spans="2:12" x14ac:dyDescent="0.25">
      <c r="B2" s="31" t="s">
        <v>23</v>
      </c>
      <c r="C2" s="32"/>
      <c r="D2" s="32"/>
      <c r="E2" s="32"/>
      <c r="F2" s="32"/>
      <c r="G2" s="32"/>
      <c r="H2" s="32"/>
      <c r="I2" s="32"/>
      <c r="J2" s="32"/>
      <c r="K2" s="32"/>
      <c r="L2" s="33"/>
    </row>
    <row r="3" spans="2:12" ht="15.75" thickBot="1" x14ac:dyDescent="0.3">
      <c r="B3" s="34"/>
      <c r="C3" s="35"/>
      <c r="D3" s="35"/>
      <c r="E3" s="35"/>
      <c r="F3" s="35"/>
      <c r="G3" s="35"/>
      <c r="H3" s="35"/>
      <c r="I3" s="35"/>
      <c r="J3" s="35"/>
      <c r="K3" s="35"/>
      <c r="L3" s="36"/>
    </row>
    <row r="4" spans="2:12" ht="18.75" x14ac:dyDescent="0.25">
      <c r="B4" s="37" t="s">
        <v>28</v>
      </c>
      <c r="C4" s="38"/>
      <c r="D4" s="38"/>
      <c r="E4" s="38"/>
      <c r="F4" s="38"/>
      <c r="G4" s="38"/>
      <c r="H4" s="38"/>
      <c r="I4" s="38"/>
      <c r="J4" s="38"/>
      <c r="K4" s="38"/>
      <c r="L4" s="39"/>
    </row>
    <row r="5" spans="2:12" x14ac:dyDescent="0.25">
      <c r="B5" s="29"/>
      <c r="C5" s="30"/>
      <c r="D5" s="30"/>
      <c r="E5" s="30"/>
      <c r="F5" s="30"/>
      <c r="G5" s="25" t="s">
        <v>18</v>
      </c>
      <c r="H5" s="25"/>
      <c r="I5" s="40"/>
      <c r="J5" s="41"/>
      <c r="K5" s="41"/>
      <c r="L5" s="42"/>
    </row>
    <row r="6" spans="2:12" x14ac:dyDescent="0.25">
      <c r="B6" s="13" t="s">
        <v>1</v>
      </c>
      <c r="C6" s="9" t="s">
        <v>24</v>
      </c>
      <c r="D6" s="9" t="s">
        <v>12</v>
      </c>
      <c r="E6" s="9" t="s">
        <v>13</v>
      </c>
      <c r="F6" s="9" t="s">
        <v>14</v>
      </c>
      <c r="G6" s="9" t="s">
        <v>15</v>
      </c>
      <c r="H6" s="10" t="s">
        <v>16</v>
      </c>
      <c r="I6" s="9" t="s">
        <v>19</v>
      </c>
      <c r="J6" s="9" t="s">
        <v>20</v>
      </c>
      <c r="K6" s="9" t="s">
        <v>21</v>
      </c>
      <c r="L6" s="15" t="s">
        <v>22</v>
      </c>
    </row>
    <row r="7" spans="2:12" x14ac:dyDescent="0.25">
      <c r="B7" s="4"/>
      <c r="C7" s="5"/>
      <c r="D7" s="1"/>
      <c r="E7" s="2"/>
      <c r="F7" s="2"/>
      <c r="G7" s="2">
        <f t="shared" ref="G7:G45" si="0">E7-F7</f>
        <v>0</v>
      </c>
      <c r="H7" s="11" t="e">
        <f t="shared" ref="H7:H45" si="1">1-(F7/E7)</f>
        <v>#DIV/0!</v>
      </c>
      <c r="I7" s="1"/>
      <c r="J7" s="1"/>
      <c r="K7" s="1"/>
      <c r="L7" s="12"/>
    </row>
    <row r="8" spans="2:12" x14ac:dyDescent="0.25">
      <c r="B8" s="4"/>
      <c r="C8" s="5"/>
      <c r="D8" s="1"/>
      <c r="E8" s="2"/>
      <c r="F8" s="2"/>
      <c r="G8" s="2">
        <f t="shared" si="0"/>
        <v>0</v>
      </c>
      <c r="H8" s="11" t="e">
        <f t="shared" si="1"/>
        <v>#DIV/0!</v>
      </c>
      <c r="I8" s="1"/>
      <c r="J8" s="1"/>
      <c r="K8" s="1"/>
      <c r="L8" s="12"/>
    </row>
    <row r="9" spans="2:12" x14ac:dyDescent="0.25">
      <c r="B9" s="4"/>
      <c r="C9" s="5"/>
      <c r="D9" s="1"/>
      <c r="E9" s="2"/>
      <c r="F9" s="2"/>
      <c r="G9" s="2">
        <f t="shared" si="0"/>
        <v>0</v>
      </c>
      <c r="H9" s="11" t="e">
        <f t="shared" si="1"/>
        <v>#DIV/0!</v>
      </c>
      <c r="I9" s="1"/>
      <c r="J9" s="1"/>
      <c r="K9" s="1"/>
      <c r="L9" s="12"/>
    </row>
    <row r="10" spans="2:12" x14ac:dyDescent="0.25">
      <c r="B10" s="4"/>
      <c r="C10" s="5"/>
      <c r="D10" s="1"/>
      <c r="E10" s="2"/>
      <c r="F10" s="2"/>
      <c r="G10" s="2">
        <f t="shared" si="0"/>
        <v>0</v>
      </c>
      <c r="H10" s="11" t="e">
        <f t="shared" si="1"/>
        <v>#DIV/0!</v>
      </c>
      <c r="I10" s="1"/>
      <c r="J10" s="1"/>
      <c r="K10" s="1"/>
      <c r="L10" s="12"/>
    </row>
    <row r="11" spans="2:12" x14ac:dyDescent="0.25">
      <c r="B11" s="4"/>
      <c r="C11" s="5"/>
      <c r="D11" s="1"/>
      <c r="E11" s="2"/>
      <c r="F11" s="2"/>
      <c r="G11" s="2">
        <f t="shared" si="0"/>
        <v>0</v>
      </c>
      <c r="H11" s="11" t="e">
        <f t="shared" si="1"/>
        <v>#DIV/0!</v>
      </c>
      <c r="I11" s="1"/>
      <c r="J11" s="1"/>
      <c r="K11" s="1"/>
      <c r="L11" s="12"/>
    </row>
    <row r="12" spans="2:12" x14ac:dyDescent="0.25">
      <c r="B12" s="4"/>
      <c r="C12" s="5"/>
      <c r="D12" s="1"/>
      <c r="E12" s="2"/>
      <c r="F12" s="2"/>
      <c r="G12" s="2">
        <f t="shared" si="0"/>
        <v>0</v>
      </c>
      <c r="H12" s="11" t="e">
        <f t="shared" si="1"/>
        <v>#DIV/0!</v>
      </c>
      <c r="I12" s="1"/>
      <c r="J12" s="1"/>
      <c r="K12" s="1"/>
      <c r="L12" s="12"/>
    </row>
    <row r="13" spans="2:12" x14ac:dyDescent="0.25">
      <c r="B13" s="4"/>
      <c r="C13" s="5"/>
      <c r="D13" s="1"/>
      <c r="E13" s="2"/>
      <c r="F13" s="2"/>
      <c r="G13" s="2">
        <f t="shared" si="0"/>
        <v>0</v>
      </c>
      <c r="H13" s="11" t="e">
        <f t="shared" si="1"/>
        <v>#DIV/0!</v>
      </c>
      <c r="I13" s="1"/>
      <c r="J13" s="1"/>
      <c r="K13" s="1"/>
      <c r="L13" s="12"/>
    </row>
    <row r="14" spans="2:12" x14ac:dyDescent="0.25">
      <c r="B14" s="4"/>
      <c r="C14" s="5"/>
      <c r="D14" s="1"/>
      <c r="E14" s="2"/>
      <c r="F14" s="2"/>
      <c r="G14" s="2">
        <f t="shared" si="0"/>
        <v>0</v>
      </c>
      <c r="H14" s="11" t="e">
        <f t="shared" si="1"/>
        <v>#DIV/0!</v>
      </c>
      <c r="I14" s="1"/>
      <c r="J14" s="1"/>
      <c r="K14" s="1"/>
      <c r="L14" s="12"/>
    </row>
    <row r="15" spans="2:12" x14ac:dyDescent="0.25">
      <c r="B15" s="4"/>
      <c r="C15" s="5"/>
      <c r="D15" s="1"/>
      <c r="E15" s="2"/>
      <c r="F15" s="2"/>
      <c r="G15" s="2">
        <f t="shared" si="0"/>
        <v>0</v>
      </c>
      <c r="H15" s="11" t="e">
        <f t="shared" si="1"/>
        <v>#DIV/0!</v>
      </c>
      <c r="I15" s="1"/>
      <c r="J15" s="1"/>
      <c r="K15" s="1"/>
      <c r="L15" s="12"/>
    </row>
    <row r="16" spans="2:12" x14ac:dyDescent="0.25">
      <c r="B16" s="4"/>
      <c r="C16" s="5"/>
      <c r="D16" s="1"/>
      <c r="E16" s="2"/>
      <c r="F16" s="2"/>
      <c r="G16" s="2">
        <f t="shared" si="0"/>
        <v>0</v>
      </c>
      <c r="H16" s="11" t="e">
        <f t="shared" si="1"/>
        <v>#DIV/0!</v>
      </c>
      <c r="I16" s="1"/>
      <c r="J16" s="1"/>
      <c r="K16" s="1"/>
      <c r="L16" s="12"/>
    </row>
    <row r="17" spans="2:12" x14ac:dyDescent="0.25">
      <c r="B17" s="4"/>
      <c r="C17" s="5"/>
      <c r="D17" s="1"/>
      <c r="E17" s="2"/>
      <c r="F17" s="2"/>
      <c r="G17" s="2">
        <f t="shared" si="0"/>
        <v>0</v>
      </c>
      <c r="H17" s="11" t="e">
        <f t="shared" si="1"/>
        <v>#DIV/0!</v>
      </c>
      <c r="I17" s="1"/>
      <c r="J17" s="1"/>
      <c r="K17" s="1"/>
      <c r="L17" s="12"/>
    </row>
    <row r="18" spans="2:12" x14ac:dyDescent="0.25">
      <c r="B18" s="4"/>
      <c r="C18" s="5"/>
      <c r="D18" s="1"/>
      <c r="E18" s="2"/>
      <c r="F18" s="2"/>
      <c r="G18" s="2">
        <f t="shared" si="0"/>
        <v>0</v>
      </c>
      <c r="H18" s="11" t="e">
        <f t="shared" si="1"/>
        <v>#DIV/0!</v>
      </c>
      <c r="I18" s="1"/>
      <c r="J18" s="1"/>
      <c r="K18" s="1"/>
      <c r="L18" s="12"/>
    </row>
    <row r="19" spans="2:12" x14ac:dyDescent="0.25">
      <c r="B19" s="4"/>
      <c r="C19" s="5"/>
      <c r="D19" s="1"/>
      <c r="E19" s="2"/>
      <c r="F19" s="2"/>
      <c r="G19" s="2">
        <f t="shared" si="0"/>
        <v>0</v>
      </c>
      <c r="H19" s="11" t="e">
        <f t="shared" si="1"/>
        <v>#DIV/0!</v>
      </c>
      <c r="I19" s="1"/>
      <c r="J19" s="1"/>
      <c r="K19" s="1"/>
      <c r="L19" s="12"/>
    </row>
    <row r="20" spans="2:12" x14ac:dyDescent="0.25">
      <c r="B20" s="4"/>
      <c r="C20" s="5"/>
      <c r="D20" s="1"/>
      <c r="E20" s="2"/>
      <c r="F20" s="2"/>
      <c r="G20" s="2">
        <f t="shared" si="0"/>
        <v>0</v>
      </c>
      <c r="H20" s="11" t="e">
        <f t="shared" si="1"/>
        <v>#DIV/0!</v>
      </c>
      <c r="I20" s="1"/>
      <c r="J20" s="1"/>
      <c r="K20" s="1"/>
      <c r="L20" s="12"/>
    </row>
    <row r="21" spans="2:12" x14ac:dyDescent="0.25">
      <c r="B21" s="4"/>
      <c r="C21" s="5"/>
      <c r="D21" s="1"/>
      <c r="E21" s="2"/>
      <c r="F21" s="2"/>
      <c r="G21" s="2">
        <f t="shared" si="0"/>
        <v>0</v>
      </c>
      <c r="H21" s="11" t="e">
        <f t="shared" si="1"/>
        <v>#DIV/0!</v>
      </c>
      <c r="I21" s="1"/>
      <c r="J21" s="1"/>
      <c r="K21" s="1"/>
      <c r="L21" s="12"/>
    </row>
    <row r="22" spans="2:12" x14ac:dyDescent="0.25">
      <c r="B22" s="4"/>
      <c r="C22" s="5"/>
      <c r="D22" s="1"/>
      <c r="E22" s="2"/>
      <c r="F22" s="2"/>
      <c r="G22" s="2">
        <f t="shared" si="0"/>
        <v>0</v>
      </c>
      <c r="H22" s="11" t="e">
        <f t="shared" si="1"/>
        <v>#DIV/0!</v>
      </c>
      <c r="I22" s="1"/>
      <c r="J22" s="1"/>
      <c r="K22" s="1"/>
      <c r="L22" s="12"/>
    </row>
    <row r="23" spans="2:12" x14ac:dyDescent="0.25">
      <c r="B23" s="4"/>
      <c r="C23" s="5"/>
      <c r="D23" s="1"/>
      <c r="E23" s="2"/>
      <c r="F23" s="2"/>
      <c r="G23" s="2">
        <f t="shared" si="0"/>
        <v>0</v>
      </c>
      <c r="H23" s="11" t="e">
        <f t="shared" si="1"/>
        <v>#DIV/0!</v>
      </c>
      <c r="I23" s="1"/>
      <c r="J23" s="1"/>
      <c r="K23" s="1"/>
      <c r="L23" s="12"/>
    </row>
    <row r="24" spans="2:12" x14ac:dyDescent="0.25">
      <c r="B24" s="4"/>
      <c r="C24" s="5"/>
      <c r="D24" s="1"/>
      <c r="E24" s="2"/>
      <c r="F24" s="2"/>
      <c r="G24" s="2">
        <f t="shared" si="0"/>
        <v>0</v>
      </c>
      <c r="H24" s="11" t="e">
        <f t="shared" si="1"/>
        <v>#DIV/0!</v>
      </c>
      <c r="I24" s="1"/>
      <c r="J24" s="1"/>
      <c r="K24" s="1"/>
      <c r="L24" s="12"/>
    </row>
    <row r="25" spans="2:12" x14ac:dyDescent="0.25">
      <c r="B25" s="4"/>
      <c r="C25" s="5"/>
      <c r="D25" s="1"/>
      <c r="E25" s="2"/>
      <c r="F25" s="2"/>
      <c r="G25" s="2">
        <f t="shared" si="0"/>
        <v>0</v>
      </c>
      <c r="H25" s="11" t="e">
        <f t="shared" si="1"/>
        <v>#DIV/0!</v>
      </c>
      <c r="I25" s="1"/>
      <c r="J25" s="1"/>
      <c r="K25" s="1"/>
      <c r="L25" s="12"/>
    </row>
    <row r="26" spans="2:12" x14ac:dyDescent="0.25">
      <c r="B26" s="4"/>
      <c r="C26" s="5"/>
      <c r="D26" s="1"/>
      <c r="E26" s="2"/>
      <c r="F26" s="2"/>
      <c r="G26" s="2">
        <f t="shared" si="0"/>
        <v>0</v>
      </c>
      <c r="H26" s="11" t="e">
        <f t="shared" si="1"/>
        <v>#DIV/0!</v>
      </c>
      <c r="I26" s="1"/>
      <c r="J26" s="1"/>
      <c r="K26" s="1"/>
      <c r="L26" s="12"/>
    </row>
    <row r="27" spans="2:12" x14ac:dyDescent="0.25">
      <c r="B27" s="4"/>
      <c r="C27" s="5"/>
      <c r="D27" s="1"/>
      <c r="E27" s="2"/>
      <c r="F27" s="2"/>
      <c r="G27" s="2">
        <f t="shared" si="0"/>
        <v>0</v>
      </c>
      <c r="H27" s="11" t="e">
        <f t="shared" si="1"/>
        <v>#DIV/0!</v>
      </c>
      <c r="I27" s="1"/>
      <c r="J27" s="1"/>
      <c r="K27" s="1"/>
      <c r="L27" s="12"/>
    </row>
    <row r="28" spans="2:12" x14ac:dyDescent="0.25">
      <c r="B28" s="4"/>
      <c r="C28" s="5"/>
      <c r="D28" s="1"/>
      <c r="E28" s="2"/>
      <c r="F28" s="2"/>
      <c r="G28" s="2">
        <f t="shared" si="0"/>
        <v>0</v>
      </c>
      <c r="H28" s="11" t="e">
        <f t="shared" si="1"/>
        <v>#DIV/0!</v>
      </c>
      <c r="I28" s="1"/>
      <c r="J28" s="1"/>
      <c r="K28" s="1"/>
      <c r="L28" s="12"/>
    </row>
    <row r="29" spans="2:12" x14ac:dyDescent="0.25">
      <c r="B29" s="4"/>
      <c r="C29" s="5"/>
      <c r="D29" s="1"/>
      <c r="E29" s="2"/>
      <c r="F29" s="2"/>
      <c r="G29" s="2">
        <f t="shared" si="0"/>
        <v>0</v>
      </c>
      <c r="H29" s="11" t="e">
        <f t="shared" si="1"/>
        <v>#DIV/0!</v>
      </c>
      <c r="I29" s="1"/>
      <c r="J29" s="1"/>
      <c r="K29" s="1"/>
      <c r="L29" s="12"/>
    </row>
    <row r="30" spans="2:12" x14ac:dyDescent="0.25">
      <c r="B30" s="4"/>
      <c r="C30" s="5"/>
      <c r="D30" s="1"/>
      <c r="E30" s="2"/>
      <c r="F30" s="2"/>
      <c r="G30" s="2">
        <f t="shared" si="0"/>
        <v>0</v>
      </c>
      <c r="H30" s="11" t="e">
        <f t="shared" si="1"/>
        <v>#DIV/0!</v>
      </c>
      <c r="I30" s="1"/>
      <c r="J30" s="1"/>
      <c r="K30" s="1"/>
      <c r="L30" s="12"/>
    </row>
    <row r="31" spans="2:12" x14ac:dyDescent="0.25">
      <c r="B31" s="4"/>
      <c r="C31" s="5"/>
      <c r="D31" s="1"/>
      <c r="E31" s="2"/>
      <c r="F31" s="2"/>
      <c r="G31" s="2">
        <f t="shared" si="0"/>
        <v>0</v>
      </c>
      <c r="H31" s="11" t="e">
        <f t="shared" si="1"/>
        <v>#DIV/0!</v>
      </c>
      <c r="I31" s="1"/>
      <c r="J31" s="1"/>
      <c r="K31" s="1"/>
      <c r="L31" s="12"/>
    </row>
    <row r="32" spans="2:12" x14ac:dyDescent="0.25">
      <c r="B32" s="4"/>
      <c r="C32" s="5"/>
      <c r="D32" s="1"/>
      <c r="E32" s="2"/>
      <c r="F32" s="2"/>
      <c r="G32" s="2">
        <f t="shared" si="0"/>
        <v>0</v>
      </c>
      <c r="H32" s="11" t="e">
        <f t="shared" si="1"/>
        <v>#DIV/0!</v>
      </c>
      <c r="I32" s="1"/>
      <c r="J32" s="1"/>
      <c r="K32" s="1"/>
      <c r="L32" s="12"/>
    </row>
    <row r="33" spans="2:12" x14ac:dyDescent="0.25">
      <c r="B33" s="4"/>
      <c r="C33" s="5"/>
      <c r="D33" s="1"/>
      <c r="E33" s="2"/>
      <c r="F33" s="2"/>
      <c r="G33" s="2">
        <f t="shared" si="0"/>
        <v>0</v>
      </c>
      <c r="H33" s="11" t="e">
        <f t="shared" si="1"/>
        <v>#DIV/0!</v>
      </c>
      <c r="I33" s="1"/>
      <c r="J33" s="1"/>
      <c r="K33" s="1"/>
      <c r="L33" s="12"/>
    </row>
    <row r="34" spans="2:12" x14ac:dyDescent="0.25">
      <c r="B34" s="4"/>
      <c r="C34" s="5"/>
      <c r="D34" s="1"/>
      <c r="E34" s="2"/>
      <c r="F34" s="2"/>
      <c r="G34" s="2">
        <f t="shared" si="0"/>
        <v>0</v>
      </c>
      <c r="H34" s="11" t="e">
        <f t="shared" si="1"/>
        <v>#DIV/0!</v>
      </c>
      <c r="I34" s="1"/>
      <c r="J34" s="1"/>
      <c r="K34" s="1"/>
      <c r="L34" s="12"/>
    </row>
    <row r="35" spans="2:12" x14ac:dyDescent="0.25">
      <c r="B35" s="4"/>
      <c r="C35" s="5"/>
      <c r="D35" s="1"/>
      <c r="E35" s="2"/>
      <c r="F35" s="2"/>
      <c r="G35" s="2">
        <f t="shared" si="0"/>
        <v>0</v>
      </c>
      <c r="H35" s="11" t="e">
        <f t="shared" si="1"/>
        <v>#DIV/0!</v>
      </c>
      <c r="I35" s="1"/>
      <c r="J35" s="1"/>
      <c r="K35" s="1"/>
      <c r="L35" s="12"/>
    </row>
    <row r="36" spans="2:12" x14ac:dyDescent="0.25">
      <c r="B36" s="4"/>
      <c r="C36" s="5"/>
      <c r="D36" s="1"/>
      <c r="E36" s="2"/>
      <c r="F36" s="2"/>
      <c r="G36" s="2">
        <f t="shared" si="0"/>
        <v>0</v>
      </c>
      <c r="H36" s="11" t="e">
        <f t="shared" si="1"/>
        <v>#DIV/0!</v>
      </c>
      <c r="I36" s="1"/>
      <c r="J36" s="1"/>
      <c r="K36" s="1"/>
      <c r="L36" s="12"/>
    </row>
    <row r="37" spans="2:12" x14ac:dyDescent="0.25">
      <c r="B37" s="4"/>
      <c r="C37" s="5"/>
      <c r="D37" s="1"/>
      <c r="E37" s="2"/>
      <c r="F37" s="2"/>
      <c r="G37" s="2">
        <f t="shared" si="0"/>
        <v>0</v>
      </c>
      <c r="H37" s="11" t="e">
        <f t="shared" si="1"/>
        <v>#DIV/0!</v>
      </c>
      <c r="I37" s="1"/>
      <c r="J37" s="1"/>
      <c r="K37" s="1"/>
      <c r="L37" s="12"/>
    </row>
    <row r="38" spans="2:12" x14ac:dyDescent="0.25">
      <c r="B38" s="4"/>
      <c r="C38" s="5"/>
      <c r="D38" s="1"/>
      <c r="E38" s="2"/>
      <c r="F38" s="2"/>
      <c r="G38" s="2">
        <f t="shared" si="0"/>
        <v>0</v>
      </c>
      <c r="H38" s="11" t="e">
        <f t="shared" si="1"/>
        <v>#DIV/0!</v>
      </c>
      <c r="I38" s="1"/>
      <c r="J38" s="1"/>
      <c r="K38" s="1"/>
      <c r="L38" s="12"/>
    </row>
    <row r="39" spans="2:12" x14ac:dyDescent="0.25">
      <c r="B39" s="4"/>
      <c r="C39" s="5"/>
      <c r="D39" s="1"/>
      <c r="E39" s="2"/>
      <c r="F39" s="2"/>
      <c r="G39" s="2">
        <f t="shared" si="0"/>
        <v>0</v>
      </c>
      <c r="H39" s="11" t="e">
        <f t="shared" si="1"/>
        <v>#DIV/0!</v>
      </c>
      <c r="I39" s="1"/>
      <c r="J39" s="1"/>
      <c r="K39" s="1"/>
      <c r="L39" s="12"/>
    </row>
    <row r="40" spans="2:12" x14ac:dyDescent="0.25">
      <c r="B40" s="4"/>
      <c r="C40" s="5"/>
      <c r="D40" s="1"/>
      <c r="E40" s="2"/>
      <c r="F40" s="2"/>
      <c r="G40" s="2">
        <f t="shared" si="0"/>
        <v>0</v>
      </c>
      <c r="H40" s="11" t="e">
        <f t="shared" si="1"/>
        <v>#DIV/0!</v>
      </c>
      <c r="I40" s="1"/>
      <c r="J40" s="1"/>
      <c r="K40" s="1"/>
      <c r="L40" s="12"/>
    </row>
    <row r="41" spans="2:12" x14ac:dyDescent="0.25">
      <c r="B41" s="4"/>
      <c r="C41" s="5"/>
      <c r="D41" s="1"/>
      <c r="E41" s="2"/>
      <c r="F41" s="2"/>
      <c r="G41" s="2">
        <f t="shared" si="0"/>
        <v>0</v>
      </c>
      <c r="H41" s="11" t="e">
        <f t="shared" si="1"/>
        <v>#DIV/0!</v>
      </c>
      <c r="I41" s="1"/>
      <c r="J41" s="1"/>
      <c r="K41" s="1"/>
      <c r="L41" s="12"/>
    </row>
    <row r="42" spans="2:12" x14ac:dyDescent="0.25">
      <c r="B42" s="4"/>
      <c r="C42" s="5"/>
      <c r="D42" s="1"/>
      <c r="E42" s="2"/>
      <c r="F42" s="2"/>
      <c r="G42" s="2">
        <f t="shared" si="0"/>
        <v>0</v>
      </c>
      <c r="H42" s="11" t="e">
        <f t="shared" si="1"/>
        <v>#DIV/0!</v>
      </c>
      <c r="I42" s="1"/>
      <c r="J42" s="1"/>
      <c r="K42" s="1"/>
      <c r="L42" s="12"/>
    </row>
    <row r="43" spans="2:12" x14ac:dyDescent="0.25">
      <c r="B43" s="4"/>
      <c r="C43" s="5"/>
      <c r="D43" s="1"/>
      <c r="E43" s="2"/>
      <c r="F43" s="2"/>
      <c r="G43" s="2">
        <f t="shared" si="0"/>
        <v>0</v>
      </c>
      <c r="H43" s="11" t="e">
        <f t="shared" si="1"/>
        <v>#DIV/0!</v>
      </c>
      <c r="I43" s="1"/>
      <c r="J43" s="1"/>
      <c r="K43" s="1"/>
      <c r="L43" s="12"/>
    </row>
    <row r="44" spans="2:12" x14ac:dyDescent="0.25">
      <c r="B44" s="4"/>
      <c r="C44" s="5"/>
      <c r="D44" s="1"/>
      <c r="E44" s="2"/>
      <c r="F44" s="2"/>
      <c r="G44" s="2">
        <f t="shared" si="0"/>
        <v>0</v>
      </c>
      <c r="H44" s="11" t="e">
        <f t="shared" si="1"/>
        <v>#DIV/0!</v>
      </c>
      <c r="I44" s="1"/>
      <c r="J44" s="1"/>
      <c r="K44" s="1"/>
      <c r="L44" s="12"/>
    </row>
    <row r="45" spans="2:12" ht="15.75" thickBot="1" x14ac:dyDescent="0.3">
      <c r="B45" s="16"/>
      <c r="C45" s="6"/>
      <c r="D45" s="7"/>
      <c r="E45" s="8"/>
      <c r="F45" s="8"/>
      <c r="G45" s="8">
        <f t="shared" si="0"/>
        <v>0</v>
      </c>
      <c r="H45" s="17" t="e">
        <f t="shared" si="1"/>
        <v>#DIV/0!</v>
      </c>
      <c r="I45" s="7"/>
      <c r="J45" s="7"/>
      <c r="K45" s="7"/>
      <c r="L45" s="18"/>
    </row>
    <row r="46" spans="2:12" ht="15.75" thickBot="1" x14ac:dyDescent="0.3">
      <c r="B46" s="26"/>
      <c r="C46" s="27"/>
      <c r="D46" s="27"/>
      <c r="E46" s="27"/>
      <c r="F46" s="28"/>
      <c r="G46" s="19">
        <f>SUM(G7:G20)</f>
        <v>0</v>
      </c>
      <c r="H46" s="20" t="e">
        <f>AVERAGE(H7:H20)</f>
        <v>#DIV/0!</v>
      </c>
      <c r="I46" s="21"/>
      <c r="J46" s="22"/>
      <c r="K46" s="22"/>
      <c r="L46" s="23"/>
    </row>
  </sheetData>
  <mergeCells count="6">
    <mergeCell ref="B46:F46"/>
    <mergeCell ref="B2:L3"/>
    <mergeCell ref="B4:L4"/>
    <mergeCell ref="B5:F5"/>
    <mergeCell ref="G5:H5"/>
    <mergeCell ref="I5:L5"/>
  </mergeCells>
  <pageMargins left="0.59055118110236227" right="0" top="0.78740157480314965" bottom="0.78740157480314965" header="0.31496062992125984" footer="0.31496062992125984"/>
  <pageSetup paperSize="9" orientation="landscape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L46"/>
  <sheetViews>
    <sheetView workbookViewId="0">
      <selection activeCell="B4" sqref="B4:L4"/>
    </sheetView>
  </sheetViews>
  <sheetFormatPr defaultRowHeight="15" x14ac:dyDescent="0.25"/>
  <cols>
    <col min="1" max="1" width="1" customWidth="1"/>
    <col min="2" max="2" width="13.140625" bestFit="1" customWidth="1"/>
    <col min="5" max="5" width="14" bestFit="1" customWidth="1"/>
    <col min="6" max="6" width="12.5703125" bestFit="1" customWidth="1"/>
    <col min="7" max="7" width="11.7109375" bestFit="1" customWidth="1"/>
    <col min="8" max="8" width="11.140625" bestFit="1" customWidth="1"/>
    <col min="10" max="10" width="18.5703125" bestFit="1" customWidth="1"/>
    <col min="12" max="12" width="16.28515625" bestFit="1" customWidth="1"/>
  </cols>
  <sheetData>
    <row r="1" spans="2:12" ht="15.75" thickBot="1" x14ac:dyDescent="0.3"/>
    <row r="2" spans="2:12" x14ac:dyDescent="0.25">
      <c r="B2" s="31" t="s">
        <v>23</v>
      </c>
      <c r="C2" s="32"/>
      <c r="D2" s="32"/>
      <c r="E2" s="32"/>
      <c r="F2" s="32"/>
      <c r="G2" s="32"/>
      <c r="H2" s="32"/>
      <c r="I2" s="32"/>
      <c r="J2" s="32"/>
      <c r="K2" s="32"/>
      <c r="L2" s="33"/>
    </row>
    <row r="3" spans="2:12" ht="15.75" thickBot="1" x14ac:dyDescent="0.3">
      <c r="B3" s="34"/>
      <c r="C3" s="35"/>
      <c r="D3" s="35"/>
      <c r="E3" s="35"/>
      <c r="F3" s="35"/>
      <c r="G3" s="35"/>
      <c r="H3" s="35"/>
      <c r="I3" s="35"/>
      <c r="J3" s="35"/>
      <c r="K3" s="35"/>
      <c r="L3" s="36"/>
    </row>
    <row r="4" spans="2:12" ht="18.75" x14ac:dyDescent="0.25">
      <c r="B4" s="37" t="s">
        <v>29</v>
      </c>
      <c r="C4" s="38"/>
      <c r="D4" s="38"/>
      <c r="E4" s="38"/>
      <c r="F4" s="38"/>
      <c r="G4" s="38"/>
      <c r="H4" s="38"/>
      <c r="I4" s="38"/>
      <c r="J4" s="38"/>
      <c r="K4" s="38"/>
      <c r="L4" s="39"/>
    </row>
    <row r="5" spans="2:12" x14ac:dyDescent="0.25">
      <c r="B5" s="29"/>
      <c r="C5" s="30"/>
      <c r="D5" s="30"/>
      <c r="E5" s="30"/>
      <c r="F5" s="30"/>
      <c r="G5" s="25" t="s">
        <v>18</v>
      </c>
      <c r="H5" s="25"/>
      <c r="I5" s="40"/>
      <c r="J5" s="41"/>
      <c r="K5" s="41"/>
      <c r="L5" s="42"/>
    </row>
    <row r="6" spans="2:12" x14ac:dyDescent="0.25">
      <c r="B6" s="13" t="s">
        <v>1</v>
      </c>
      <c r="C6" s="9" t="s">
        <v>24</v>
      </c>
      <c r="D6" s="9" t="s">
        <v>12</v>
      </c>
      <c r="E6" s="9" t="s">
        <v>13</v>
      </c>
      <c r="F6" s="9" t="s">
        <v>14</v>
      </c>
      <c r="G6" s="9" t="s">
        <v>15</v>
      </c>
      <c r="H6" s="10" t="s">
        <v>16</v>
      </c>
      <c r="I6" s="9" t="s">
        <v>19</v>
      </c>
      <c r="J6" s="9" t="s">
        <v>20</v>
      </c>
      <c r="K6" s="9" t="s">
        <v>21</v>
      </c>
      <c r="L6" s="15" t="s">
        <v>22</v>
      </c>
    </row>
    <row r="7" spans="2:12" x14ac:dyDescent="0.25">
      <c r="B7" s="4"/>
      <c r="C7" s="5"/>
      <c r="D7" s="1"/>
      <c r="E7" s="2"/>
      <c r="F7" s="2"/>
      <c r="G7" s="2">
        <f t="shared" ref="G7:G45" si="0">E7-F7</f>
        <v>0</v>
      </c>
      <c r="H7" s="11" t="e">
        <f t="shared" ref="H7:H45" si="1">1-(F7/E7)</f>
        <v>#DIV/0!</v>
      </c>
      <c r="I7" s="1"/>
      <c r="J7" s="1"/>
      <c r="K7" s="1"/>
      <c r="L7" s="12"/>
    </row>
    <row r="8" spans="2:12" x14ac:dyDescent="0.25">
      <c r="B8" s="4"/>
      <c r="C8" s="5"/>
      <c r="D8" s="1"/>
      <c r="E8" s="2"/>
      <c r="F8" s="2"/>
      <c r="G8" s="2">
        <f t="shared" si="0"/>
        <v>0</v>
      </c>
      <c r="H8" s="11" t="e">
        <f t="shared" si="1"/>
        <v>#DIV/0!</v>
      </c>
      <c r="I8" s="1"/>
      <c r="J8" s="1"/>
      <c r="K8" s="1"/>
      <c r="L8" s="12"/>
    </row>
    <row r="9" spans="2:12" x14ac:dyDescent="0.25">
      <c r="B9" s="4"/>
      <c r="C9" s="5"/>
      <c r="D9" s="1"/>
      <c r="E9" s="2"/>
      <c r="F9" s="2"/>
      <c r="G9" s="2">
        <f t="shared" si="0"/>
        <v>0</v>
      </c>
      <c r="H9" s="11" t="e">
        <f t="shared" si="1"/>
        <v>#DIV/0!</v>
      </c>
      <c r="I9" s="1"/>
      <c r="J9" s="1"/>
      <c r="K9" s="1"/>
      <c r="L9" s="12"/>
    </row>
    <row r="10" spans="2:12" x14ac:dyDescent="0.25">
      <c r="B10" s="4"/>
      <c r="C10" s="5"/>
      <c r="D10" s="1"/>
      <c r="E10" s="2"/>
      <c r="F10" s="2"/>
      <c r="G10" s="2">
        <f t="shared" si="0"/>
        <v>0</v>
      </c>
      <c r="H10" s="11" t="e">
        <f t="shared" si="1"/>
        <v>#DIV/0!</v>
      </c>
      <c r="I10" s="1"/>
      <c r="J10" s="1"/>
      <c r="K10" s="1"/>
      <c r="L10" s="12"/>
    </row>
    <row r="11" spans="2:12" x14ac:dyDescent="0.25">
      <c r="B11" s="4"/>
      <c r="C11" s="5"/>
      <c r="D11" s="1"/>
      <c r="E11" s="2"/>
      <c r="F11" s="2"/>
      <c r="G11" s="2">
        <f t="shared" si="0"/>
        <v>0</v>
      </c>
      <c r="H11" s="11" t="e">
        <f t="shared" si="1"/>
        <v>#DIV/0!</v>
      </c>
      <c r="I11" s="1"/>
      <c r="J11" s="1"/>
      <c r="K11" s="1"/>
      <c r="L11" s="12"/>
    </row>
    <row r="12" spans="2:12" x14ac:dyDescent="0.25">
      <c r="B12" s="4"/>
      <c r="C12" s="5"/>
      <c r="D12" s="1"/>
      <c r="E12" s="2"/>
      <c r="F12" s="2"/>
      <c r="G12" s="2">
        <f t="shared" si="0"/>
        <v>0</v>
      </c>
      <c r="H12" s="11" t="e">
        <f t="shared" si="1"/>
        <v>#DIV/0!</v>
      </c>
      <c r="I12" s="1"/>
      <c r="J12" s="1"/>
      <c r="K12" s="1"/>
      <c r="L12" s="12"/>
    </row>
    <row r="13" spans="2:12" x14ac:dyDescent="0.25">
      <c r="B13" s="4"/>
      <c r="C13" s="5"/>
      <c r="D13" s="1"/>
      <c r="E13" s="2"/>
      <c r="F13" s="2"/>
      <c r="G13" s="2">
        <f t="shared" si="0"/>
        <v>0</v>
      </c>
      <c r="H13" s="11" t="e">
        <f t="shared" si="1"/>
        <v>#DIV/0!</v>
      </c>
      <c r="I13" s="1"/>
      <c r="J13" s="1"/>
      <c r="K13" s="1"/>
      <c r="L13" s="12"/>
    </row>
    <row r="14" spans="2:12" x14ac:dyDescent="0.25">
      <c r="B14" s="4"/>
      <c r="C14" s="5"/>
      <c r="D14" s="1"/>
      <c r="E14" s="2"/>
      <c r="F14" s="2"/>
      <c r="G14" s="2">
        <f t="shared" si="0"/>
        <v>0</v>
      </c>
      <c r="H14" s="11" t="e">
        <f t="shared" si="1"/>
        <v>#DIV/0!</v>
      </c>
      <c r="I14" s="1"/>
      <c r="J14" s="1"/>
      <c r="K14" s="1"/>
      <c r="L14" s="12"/>
    </row>
    <row r="15" spans="2:12" x14ac:dyDescent="0.25">
      <c r="B15" s="4"/>
      <c r="C15" s="5"/>
      <c r="D15" s="1"/>
      <c r="E15" s="2"/>
      <c r="F15" s="2"/>
      <c r="G15" s="2">
        <f t="shared" si="0"/>
        <v>0</v>
      </c>
      <c r="H15" s="11" t="e">
        <f t="shared" si="1"/>
        <v>#DIV/0!</v>
      </c>
      <c r="I15" s="1"/>
      <c r="J15" s="1"/>
      <c r="K15" s="1"/>
      <c r="L15" s="12"/>
    </row>
    <row r="16" spans="2:12" x14ac:dyDescent="0.25">
      <c r="B16" s="4"/>
      <c r="C16" s="5"/>
      <c r="D16" s="1"/>
      <c r="E16" s="2"/>
      <c r="F16" s="2"/>
      <c r="G16" s="2">
        <f t="shared" si="0"/>
        <v>0</v>
      </c>
      <c r="H16" s="11" t="e">
        <f t="shared" si="1"/>
        <v>#DIV/0!</v>
      </c>
      <c r="I16" s="1"/>
      <c r="J16" s="1"/>
      <c r="K16" s="1"/>
      <c r="L16" s="12"/>
    </row>
    <row r="17" spans="2:12" x14ac:dyDescent="0.25">
      <c r="B17" s="4"/>
      <c r="C17" s="5"/>
      <c r="D17" s="1"/>
      <c r="E17" s="2"/>
      <c r="F17" s="2"/>
      <c r="G17" s="2">
        <f t="shared" si="0"/>
        <v>0</v>
      </c>
      <c r="H17" s="11" t="e">
        <f t="shared" si="1"/>
        <v>#DIV/0!</v>
      </c>
      <c r="I17" s="1"/>
      <c r="J17" s="1"/>
      <c r="K17" s="1"/>
      <c r="L17" s="12"/>
    </row>
    <row r="18" spans="2:12" x14ac:dyDescent="0.25">
      <c r="B18" s="4"/>
      <c r="C18" s="5"/>
      <c r="D18" s="1"/>
      <c r="E18" s="2"/>
      <c r="F18" s="2"/>
      <c r="G18" s="2">
        <f t="shared" si="0"/>
        <v>0</v>
      </c>
      <c r="H18" s="11" t="e">
        <f t="shared" si="1"/>
        <v>#DIV/0!</v>
      </c>
      <c r="I18" s="1"/>
      <c r="J18" s="1"/>
      <c r="K18" s="1"/>
      <c r="L18" s="12"/>
    </row>
    <row r="19" spans="2:12" x14ac:dyDescent="0.25">
      <c r="B19" s="4"/>
      <c r="C19" s="5"/>
      <c r="D19" s="1"/>
      <c r="E19" s="2"/>
      <c r="F19" s="2"/>
      <c r="G19" s="2">
        <f t="shared" si="0"/>
        <v>0</v>
      </c>
      <c r="H19" s="11" t="e">
        <f t="shared" si="1"/>
        <v>#DIV/0!</v>
      </c>
      <c r="I19" s="1"/>
      <c r="J19" s="1"/>
      <c r="K19" s="1"/>
      <c r="L19" s="12"/>
    </row>
    <row r="20" spans="2:12" x14ac:dyDescent="0.25">
      <c r="B20" s="4"/>
      <c r="C20" s="5"/>
      <c r="D20" s="1"/>
      <c r="E20" s="2"/>
      <c r="F20" s="2"/>
      <c r="G20" s="2">
        <f t="shared" si="0"/>
        <v>0</v>
      </c>
      <c r="H20" s="11" t="e">
        <f t="shared" si="1"/>
        <v>#DIV/0!</v>
      </c>
      <c r="I20" s="1"/>
      <c r="J20" s="1"/>
      <c r="K20" s="1"/>
      <c r="L20" s="12"/>
    </row>
    <row r="21" spans="2:12" x14ac:dyDescent="0.25">
      <c r="B21" s="4"/>
      <c r="C21" s="5"/>
      <c r="D21" s="1"/>
      <c r="E21" s="2"/>
      <c r="F21" s="2"/>
      <c r="G21" s="2">
        <f t="shared" si="0"/>
        <v>0</v>
      </c>
      <c r="H21" s="11" t="e">
        <f t="shared" si="1"/>
        <v>#DIV/0!</v>
      </c>
      <c r="I21" s="1"/>
      <c r="J21" s="1"/>
      <c r="K21" s="1"/>
      <c r="L21" s="12"/>
    </row>
    <row r="22" spans="2:12" x14ac:dyDescent="0.25">
      <c r="B22" s="4"/>
      <c r="C22" s="5"/>
      <c r="D22" s="1"/>
      <c r="E22" s="2"/>
      <c r="F22" s="2"/>
      <c r="G22" s="2">
        <f t="shared" si="0"/>
        <v>0</v>
      </c>
      <c r="H22" s="11" t="e">
        <f t="shared" si="1"/>
        <v>#DIV/0!</v>
      </c>
      <c r="I22" s="1"/>
      <c r="J22" s="1"/>
      <c r="K22" s="1"/>
      <c r="L22" s="12"/>
    </row>
    <row r="23" spans="2:12" x14ac:dyDescent="0.25">
      <c r="B23" s="4"/>
      <c r="C23" s="5"/>
      <c r="D23" s="1"/>
      <c r="E23" s="2"/>
      <c r="F23" s="2"/>
      <c r="G23" s="2">
        <f t="shared" si="0"/>
        <v>0</v>
      </c>
      <c r="H23" s="11" t="e">
        <f t="shared" si="1"/>
        <v>#DIV/0!</v>
      </c>
      <c r="I23" s="1"/>
      <c r="J23" s="1"/>
      <c r="K23" s="1"/>
      <c r="L23" s="12"/>
    </row>
    <row r="24" spans="2:12" x14ac:dyDescent="0.25">
      <c r="B24" s="4"/>
      <c r="C24" s="5"/>
      <c r="D24" s="1"/>
      <c r="E24" s="2"/>
      <c r="F24" s="2"/>
      <c r="G24" s="2">
        <f t="shared" si="0"/>
        <v>0</v>
      </c>
      <c r="H24" s="11" t="e">
        <f t="shared" si="1"/>
        <v>#DIV/0!</v>
      </c>
      <c r="I24" s="1"/>
      <c r="J24" s="1"/>
      <c r="K24" s="1"/>
      <c r="L24" s="12"/>
    </row>
    <row r="25" spans="2:12" x14ac:dyDescent="0.25">
      <c r="B25" s="4"/>
      <c r="C25" s="5"/>
      <c r="D25" s="1"/>
      <c r="E25" s="2"/>
      <c r="F25" s="2"/>
      <c r="G25" s="2">
        <f t="shared" si="0"/>
        <v>0</v>
      </c>
      <c r="H25" s="11" t="e">
        <f t="shared" si="1"/>
        <v>#DIV/0!</v>
      </c>
      <c r="I25" s="1"/>
      <c r="J25" s="1"/>
      <c r="K25" s="1"/>
      <c r="L25" s="12"/>
    </row>
    <row r="26" spans="2:12" x14ac:dyDescent="0.25">
      <c r="B26" s="4"/>
      <c r="C26" s="5"/>
      <c r="D26" s="1"/>
      <c r="E26" s="2"/>
      <c r="F26" s="2"/>
      <c r="G26" s="2">
        <f t="shared" si="0"/>
        <v>0</v>
      </c>
      <c r="H26" s="11" t="e">
        <f t="shared" si="1"/>
        <v>#DIV/0!</v>
      </c>
      <c r="I26" s="1"/>
      <c r="J26" s="1"/>
      <c r="K26" s="1"/>
      <c r="L26" s="12"/>
    </row>
    <row r="27" spans="2:12" x14ac:dyDescent="0.25">
      <c r="B27" s="4"/>
      <c r="C27" s="5"/>
      <c r="D27" s="1"/>
      <c r="E27" s="2"/>
      <c r="F27" s="2"/>
      <c r="G27" s="2">
        <f t="shared" si="0"/>
        <v>0</v>
      </c>
      <c r="H27" s="11" t="e">
        <f t="shared" si="1"/>
        <v>#DIV/0!</v>
      </c>
      <c r="I27" s="1"/>
      <c r="J27" s="1"/>
      <c r="K27" s="1"/>
      <c r="L27" s="12"/>
    </row>
    <row r="28" spans="2:12" x14ac:dyDescent="0.25">
      <c r="B28" s="4"/>
      <c r="C28" s="5"/>
      <c r="D28" s="1"/>
      <c r="E28" s="2"/>
      <c r="F28" s="2"/>
      <c r="G28" s="2">
        <f t="shared" si="0"/>
        <v>0</v>
      </c>
      <c r="H28" s="11" t="e">
        <f t="shared" si="1"/>
        <v>#DIV/0!</v>
      </c>
      <c r="I28" s="1"/>
      <c r="J28" s="1"/>
      <c r="K28" s="1"/>
      <c r="L28" s="12"/>
    </row>
    <row r="29" spans="2:12" x14ac:dyDescent="0.25">
      <c r="B29" s="4"/>
      <c r="C29" s="5"/>
      <c r="D29" s="1"/>
      <c r="E29" s="2"/>
      <c r="F29" s="2"/>
      <c r="G29" s="2">
        <f t="shared" si="0"/>
        <v>0</v>
      </c>
      <c r="H29" s="11" t="e">
        <f t="shared" si="1"/>
        <v>#DIV/0!</v>
      </c>
      <c r="I29" s="1"/>
      <c r="J29" s="1"/>
      <c r="K29" s="1"/>
      <c r="L29" s="12"/>
    </row>
    <row r="30" spans="2:12" x14ac:dyDescent="0.25">
      <c r="B30" s="4"/>
      <c r="C30" s="5"/>
      <c r="D30" s="1"/>
      <c r="E30" s="2"/>
      <c r="F30" s="2"/>
      <c r="G30" s="2">
        <f t="shared" si="0"/>
        <v>0</v>
      </c>
      <c r="H30" s="11" t="e">
        <f t="shared" si="1"/>
        <v>#DIV/0!</v>
      </c>
      <c r="I30" s="1"/>
      <c r="J30" s="1"/>
      <c r="K30" s="1"/>
      <c r="L30" s="12"/>
    </row>
    <row r="31" spans="2:12" x14ac:dyDescent="0.25">
      <c r="B31" s="4"/>
      <c r="C31" s="5"/>
      <c r="D31" s="1"/>
      <c r="E31" s="2"/>
      <c r="F31" s="2"/>
      <c r="G31" s="2">
        <f t="shared" si="0"/>
        <v>0</v>
      </c>
      <c r="H31" s="11" t="e">
        <f t="shared" si="1"/>
        <v>#DIV/0!</v>
      </c>
      <c r="I31" s="1"/>
      <c r="J31" s="1"/>
      <c r="K31" s="1"/>
      <c r="L31" s="12"/>
    </row>
    <row r="32" spans="2:12" x14ac:dyDescent="0.25">
      <c r="B32" s="4"/>
      <c r="C32" s="5"/>
      <c r="D32" s="1"/>
      <c r="E32" s="2"/>
      <c r="F32" s="2"/>
      <c r="G32" s="2">
        <f t="shared" si="0"/>
        <v>0</v>
      </c>
      <c r="H32" s="11" t="e">
        <f t="shared" si="1"/>
        <v>#DIV/0!</v>
      </c>
      <c r="I32" s="1"/>
      <c r="J32" s="1"/>
      <c r="K32" s="1"/>
      <c r="L32" s="12"/>
    </row>
    <row r="33" spans="2:12" x14ac:dyDescent="0.25">
      <c r="B33" s="4"/>
      <c r="C33" s="5"/>
      <c r="D33" s="1"/>
      <c r="E33" s="2"/>
      <c r="F33" s="2"/>
      <c r="G33" s="2">
        <f t="shared" si="0"/>
        <v>0</v>
      </c>
      <c r="H33" s="11" t="e">
        <f t="shared" si="1"/>
        <v>#DIV/0!</v>
      </c>
      <c r="I33" s="1"/>
      <c r="J33" s="1"/>
      <c r="K33" s="1"/>
      <c r="L33" s="12"/>
    </row>
    <row r="34" spans="2:12" x14ac:dyDescent="0.25">
      <c r="B34" s="4"/>
      <c r="C34" s="5"/>
      <c r="D34" s="1"/>
      <c r="E34" s="2"/>
      <c r="F34" s="2"/>
      <c r="G34" s="2">
        <f t="shared" si="0"/>
        <v>0</v>
      </c>
      <c r="H34" s="11" t="e">
        <f t="shared" si="1"/>
        <v>#DIV/0!</v>
      </c>
      <c r="I34" s="1"/>
      <c r="J34" s="1"/>
      <c r="K34" s="1"/>
      <c r="L34" s="12"/>
    </row>
    <row r="35" spans="2:12" x14ac:dyDescent="0.25">
      <c r="B35" s="4"/>
      <c r="C35" s="5"/>
      <c r="D35" s="1"/>
      <c r="E35" s="2"/>
      <c r="F35" s="2"/>
      <c r="G35" s="2">
        <f t="shared" si="0"/>
        <v>0</v>
      </c>
      <c r="H35" s="11" t="e">
        <f t="shared" si="1"/>
        <v>#DIV/0!</v>
      </c>
      <c r="I35" s="1"/>
      <c r="J35" s="1"/>
      <c r="K35" s="1"/>
      <c r="L35" s="12"/>
    </row>
    <row r="36" spans="2:12" x14ac:dyDescent="0.25">
      <c r="B36" s="4"/>
      <c r="C36" s="5"/>
      <c r="D36" s="1"/>
      <c r="E36" s="2"/>
      <c r="F36" s="2"/>
      <c r="G36" s="2">
        <f t="shared" si="0"/>
        <v>0</v>
      </c>
      <c r="H36" s="11" t="e">
        <f t="shared" si="1"/>
        <v>#DIV/0!</v>
      </c>
      <c r="I36" s="1"/>
      <c r="J36" s="1"/>
      <c r="K36" s="1"/>
      <c r="L36" s="12"/>
    </row>
    <row r="37" spans="2:12" x14ac:dyDescent="0.25">
      <c r="B37" s="4"/>
      <c r="C37" s="5"/>
      <c r="D37" s="1"/>
      <c r="E37" s="2"/>
      <c r="F37" s="2"/>
      <c r="G37" s="2">
        <f t="shared" si="0"/>
        <v>0</v>
      </c>
      <c r="H37" s="11" t="e">
        <f t="shared" si="1"/>
        <v>#DIV/0!</v>
      </c>
      <c r="I37" s="1"/>
      <c r="J37" s="1"/>
      <c r="K37" s="1"/>
      <c r="L37" s="12"/>
    </row>
    <row r="38" spans="2:12" x14ac:dyDescent="0.25">
      <c r="B38" s="4"/>
      <c r="C38" s="5"/>
      <c r="D38" s="1"/>
      <c r="E38" s="2"/>
      <c r="F38" s="2"/>
      <c r="G38" s="2">
        <f t="shared" si="0"/>
        <v>0</v>
      </c>
      <c r="H38" s="11" t="e">
        <f t="shared" si="1"/>
        <v>#DIV/0!</v>
      </c>
      <c r="I38" s="1"/>
      <c r="J38" s="1"/>
      <c r="K38" s="1"/>
      <c r="L38" s="12"/>
    </row>
    <row r="39" spans="2:12" x14ac:dyDescent="0.25">
      <c r="B39" s="4"/>
      <c r="C39" s="5"/>
      <c r="D39" s="1"/>
      <c r="E39" s="2"/>
      <c r="F39" s="2"/>
      <c r="G39" s="2">
        <f t="shared" si="0"/>
        <v>0</v>
      </c>
      <c r="H39" s="11" t="e">
        <f t="shared" si="1"/>
        <v>#DIV/0!</v>
      </c>
      <c r="I39" s="1"/>
      <c r="J39" s="1"/>
      <c r="K39" s="1"/>
      <c r="L39" s="12"/>
    </row>
    <row r="40" spans="2:12" x14ac:dyDescent="0.25">
      <c r="B40" s="4"/>
      <c r="C40" s="5"/>
      <c r="D40" s="1"/>
      <c r="E40" s="2"/>
      <c r="F40" s="2"/>
      <c r="G40" s="2">
        <f t="shared" si="0"/>
        <v>0</v>
      </c>
      <c r="H40" s="11" t="e">
        <f t="shared" si="1"/>
        <v>#DIV/0!</v>
      </c>
      <c r="I40" s="1"/>
      <c r="J40" s="1"/>
      <c r="K40" s="1"/>
      <c r="L40" s="12"/>
    </row>
    <row r="41" spans="2:12" x14ac:dyDescent="0.25">
      <c r="B41" s="4"/>
      <c r="C41" s="5"/>
      <c r="D41" s="1"/>
      <c r="E41" s="2"/>
      <c r="F41" s="2"/>
      <c r="G41" s="2">
        <f t="shared" si="0"/>
        <v>0</v>
      </c>
      <c r="H41" s="11" t="e">
        <f t="shared" si="1"/>
        <v>#DIV/0!</v>
      </c>
      <c r="I41" s="1"/>
      <c r="J41" s="1"/>
      <c r="K41" s="1"/>
      <c r="L41" s="12"/>
    </row>
    <row r="42" spans="2:12" x14ac:dyDescent="0.25">
      <c r="B42" s="4"/>
      <c r="C42" s="5"/>
      <c r="D42" s="1"/>
      <c r="E42" s="2"/>
      <c r="F42" s="2"/>
      <c r="G42" s="2">
        <f t="shared" si="0"/>
        <v>0</v>
      </c>
      <c r="H42" s="11" t="e">
        <f t="shared" si="1"/>
        <v>#DIV/0!</v>
      </c>
      <c r="I42" s="1"/>
      <c r="J42" s="1"/>
      <c r="K42" s="1"/>
      <c r="L42" s="12"/>
    </row>
    <row r="43" spans="2:12" x14ac:dyDescent="0.25">
      <c r="B43" s="4"/>
      <c r="C43" s="5"/>
      <c r="D43" s="1"/>
      <c r="E43" s="2"/>
      <c r="F43" s="2"/>
      <c r="G43" s="2">
        <f t="shared" si="0"/>
        <v>0</v>
      </c>
      <c r="H43" s="11" t="e">
        <f t="shared" si="1"/>
        <v>#DIV/0!</v>
      </c>
      <c r="I43" s="1"/>
      <c r="J43" s="1"/>
      <c r="K43" s="1"/>
      <c r="L43" s="12"/>
    </row>
    <row r="44" spans="2:12" x14ac:dyDescent="0.25">
      <c r="B44" s="4"/>
      <c r="C44" s="5"/>
      <c r="D44" s="1"/>
      <c r="E44" s="2"/>
      <c r="F44" s="2"/>
      <c r="G44" s="2">
        <f t="shared" si="0"/>
        <v>0</v>
      </c>
      <c r="H44" s="11" t="e">
        <f t="shared" si="1"/>
        <v>#DIV/0!</v>
      </c>
      <c r="I44" s="1"/>
      <c r="J44" s="1"/>
      <c r="K44" s="1"/>
      <c r="L44" s="12"/>
    </row>
    <row r="45" spans="2:12" ht="15.75" thickBot="1" x14ac:dyDescent="0.3">
      <c r="B45" s="16"/>
      <c r="C45" s="6"/>
      <c r="D45" s="7"/>
      <c r="E45" s="8"/>
      <c r="F45" s="8"/>
      <c r="G45" s="8">
        <f t="shared" si="0"/>
        <v>0</v>
      </c>
      <c r="H45" s="17" t="e">
        <f t="shared" si="1"/>
        <v>#DIV/0!</v>
      </c>
      <c r="I45" s="7"/>
      <c r="J45" s="7"/>
      <c r="K45" s="7"/>
      <c r="L45" s="18"/>
    </row>
    <row r="46" spans="2:12" ht="15.75" thickBot="1" x14ac:dyDescent="0.3">
      <c r="B46" s="26"/>
      <c r="C46" s="27"/>
      <c r="D46" s="27"/>
      <c r="E46" s="27"/>
      <c r="F46" s="28"/>
      <c r="G46" s="19">
        <f>SUM(G7:G20)</f>
        <v>0</v>
      </c>
      <c r="H46" s="20" t="e">
        <f>AVERAGE(H7:H20)</f>
        <v>#DIV/0!</v>
      </c>
      <c r="I46" s="21"/>
      <c r="J46" s="22"/>
      <c r="K46" s="22"/>
      <c r="L46" s="23"/>
    </row>
  </sheetData>
  <mergeCells count="6">
    <mergeCell ref="B46:F46"/>
    <mergeCell ref="B2:L3"/>
    <mergeCell ref="B4:L4"/>
    <mergeCell ref="B5:F5"/>
    <mergeCell ref="G5:H5"/>
    <mergeCell ref="I5:L5"/>
  </mergeCells>
  <pageMargins left="0.59055118110236227" right="0" top="0.78740157480314965" bottom="0.78740157480314965" header="0.31496062992125984" footer="0.31496062992125984"/>
  <pageSetup paperSize="9" orientation="landscape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L46"/>
  <sheetViews>
    <sheetView workbookViewId="0">
      <selection activeCell="B5" sqref="B5:F5"/>
    </sheetView>
  </sheetViews>
  <sheetFormatPr defaultRowHeight="15" x14ac:dyDescent="0.25"/>
  <cols>
    <col min="1" max="1" width="1" customWidth="1"/>
    <col min="2" max="2" width="13.140625" bestFit="1" customWidth="1"/>
    <col min="5" max="5" width="14" bestFit="1" customWidth="1"/>
    <col min="6" max="6" width="12.5703125" bestFit="1" customWidth="1"/>
    <col min="7" max="7" width="11.7109375" bestFit="1" customWidth="1"/>
    <col min="8" max="8" width="11.140625" bestFit="1" customWidth="1"/>
    <col min="10" max="10" width="18.5703125" bestFit="1" customWidth="1"/>
    <col min="12" max="12" width="16.28515625" bestFit="1" customWidth="1"/>
  </cols>
  <sheetData>
    <row r="1" spans="2:12" ht="15.75" thickBot="1" x14ac:dyDescent="0.3"/>
    <row r="2" spans="2:12" x14ac:dyDescent="0.25">
      <c r="B2" s="31" t="s">
        <v>23</v>
      </c>
      <c r="C2" s="32"/>
      <c r="D2" s="32"/>
      <c r="E2" s="32"/>
      <c r="F2" s="32"/>
      <c r="G2" s="32"/>
      <c r="H2" s="32"/>
      <c r="I2" s="32"/>
      <c r="J2" s="32"/>
      <c r="K2" s="32"/>
      <c r="L2" s="33"/>
    </row>
    <row r="3" spans="2:12" ht="15.75" thickBot="1" x14ac:dyDescent="0.3">
      <c r="B3" s="34"/>
      <c r="C3" s="35"/>
      <c r="D3" s="35"/>
      <c r="E3" s="35"/>
      <c r="F3" s="35"/>
      <c r="G3" s="35"/>
      <c r="H3" s="35"/>
      <c r="I3" s="35"/>
      <c r="J3" s="35"/>
      <c r="K3" s="35"/>
      <c r="L3" s="36"/>
    </row>
    <row r="4" spans="2:12" ht="18.75" x14ac:dyDescent="0.25">
      <c r="B4" s="37" t="s">
        <v>30</v>
      </c>
      <c r="C4" s="38"/>
      <c r="D4" s="38"/>
      <c r="E4" s="38"/>
      <c r="F4" s="38"/>
      <c r="G4" s="38"/>
      <c r="H4" s="38"/>
      <c r="I4" s="38"/>
      <c r="J4" s="38"/>
      <c r="K4" s="38"/>
      <c r="L4" s="39"/>
    </row>
    <row r="5" spans="2:12" x14ac:dyDescent="0.25">
      <c r="B5" s="29"/>
      <c r="C5" s="30"/>
      <c r="D5" s="30"/>
      <c r="E5" s="30"/>
      <c r="F5" s="30"/>
      <c r="G5" s="25" t="s">
        <v>18</v>
      </c>
      <c r="H5" s="25"/>
      <c r="I5" s="40"/>
      <c r="J5" s="41"/>
      <c r="K5" s="41"/>
      <c r="L5" s="42"/>
    </row>
    <row r="6" spans="2:12" x14ac:dyDescent="0.25">
      <c r="B6" s="13" t="s">
        <v>1</v>
      </c>
      <c r="C6" s="9" t="s">
        <v>24</v>
      </c>
      <c r="D6" s="9" t="s">
        <v>12</v>
      </c>
      <c r="E6" s="9" t="s">
        <v>13</v>
      </c>
      <c r="F6" s="9" t="s">
        <v>14</v>
      </c>
      <c r="G6" s="9" t="s">
        <v>15</v>
      </c>
      <c r="H6" s="10" t="s">
        <v>16</v>
      </c>
      <c r="I6" s="9" t="s">
        <v>19</v>
      </c>
      <c r="J6" s="9" t="s">
        <v>20</v>
      </c>
      <c r="K6" s="9" t="s">
        <v>21</v>
      </c>
      <c r="L6" s="15" t="s">
        <v>22</v>
      </c>
    </row>
    <row r="7" spans="2:12" x14ac:dyDescent="0.25">
      <c r="B7" s="4"/>
      <c r="C7" s="5"/>
      <c r="D7" s="1"/>
      <c r="E7" s="2"/>
      <c r="F7" s="2"/>
      <c r="G7" s="2">
        <f t="shared" ref="G7:G45" si="0">E7-F7</f>
        <v>0</v>
      </c>
      <c r="H7" s="11" t="e">
        <f t="shared" ref="H7:H45" si="1">1-(F7/E7)</f>
        <v>#DIV/0!</v>
      </c>
      <c r="I7" s="1"/>
      <c r="J7" s="1"/>
      <c r="K7" s="1"/>
      <c r="L7" s="12"/>
    </row>
    <row r="8" spans="2:12" x14ac:dyDescent="0.25">
      <c r="B8" s="4"/>
      <c r="C8" s="5"/>
      <c r="D8" s="1"/>
      <c r="E8" s="2"/>
      <c r="F8" s="2"/>
      <c r="G8" s="2">
        <f t="shared" si="0"/>
        <v>0</v>
      </c>
      <c r="H8" s="11" t="e">
        <f t="shared" si="1"/>
        <v>#DIV/0!</v>
      </c>
      <c r="I8" s="1"/>
      <c r="J8" s="1"/>
      <c r="K8" s="1"/>
      <c r="L8" s="12"/>
    </row>
    <row r="9" spans="2:12" x14ac:dyDescent="0.25">
      <c r="B9" s="4"/>
      <c r="C9" s="5"/>
      <c r="D9" s="1"/>
      <c r="E9" s="2"/>
      <c r="F9" s="2"/>
      <c r="G9" s="2">
        <f t="shared" si="0"/>
        <v>0</v>
      </c>
      <c r="H9" s="11" t="e">
        <f t="shared" si="1"/>
        <v>#DIV/0!</v>
      </c>
      <c r="I9" s="1"/>
      <c r="J9" s="1"/>
      <c r="K9" s="1"/>
      <c r="L9" s="12"/>
    </row>
    <row r="10" spans="2:12" x14ac:dyDescent="0.25">
      <c r="B10" s="4"/>
      <c r="C10" s="5"/>
      <c r="D10" s="1"/>
      <c r="E10" s="2"/>
      <c r="F10" s="2"/>
      <c r="G10" s="2">
        <f t="shared" si="0"/>
        <v>0</v>
      </c>
      <c r="H10" s="11" t="e">
        <f t="shared" si="1"/>
        <v>#DIV/0!</v>
      </c>
      <c r="I10" s="1"/>
      <c r="J10" s="1"/>
      <c r="K10" s="1"/>
      <c r="L10" s="12"/>
    </row>
    <row r="11" spans="2:12" x14ac:dyDescent="0.25">
      <c r="B11" s="4"/>
      <c r="C11" s="5"/>
      <c r="D11" s="1"/>
      <c r="E11" s="2"/>
      <c r="F11" s="2"/>
      <c r="G11" s="2">
        <f t="shared" si="0"/>
        <v>0</v>
      </c>
      <c r="H11" s="11" t="e">
        <f t="shared" si="1"/>
        <v>#DIV/0!</v>
      </c>
      <c r="I11" s="1"/>
      <c r="J11" s="1"/>
      <c r="K11" s="1"/>
      <c r="L11" s="12"/>
    </row>
    <row r="12" spans="2:12" x14ac:dyDescent="0.25">
      <c r="B12" s="4"/>
      <c r="C12" s="5"/>
      <c r="D12" s="1"/>
      <c r="E12" s="2"/>
      <c r="F12" s="2"/>
      <c r="G12" s="2">
        <f t="shared" si="0"/>
        <v>0</v>
      </c>
      <c r="H12" s="11" t="e">
        <f t="shared" si="1"/>
        <v>#DIV/0!</v>
      </c>
      <c r="I12" s="1"/>
      <c r="J12" s="1"/>
      <c r="K12" s="1"/>
      <c r="L12" s="12"/>
    </row>
    <row r="13" spans="2:12" x14ac:dyDescent="0.25">
      <c r="B13" s="4"/>
      <c r="C13" s="5"/>
      <c r="D13" s="1"/>
      <c r="E13" s="2"/>
      <c r="F13" s="2"/>
      <c r="G13" s="2">
        <f t="shared" si="0"/>
        <v>0</v>
      </c>
      <c r="H13" s="11" t="e">
        <f t="shared" si="1"/>
        <v>#DIV/0!</v>
      </c>
      <c r="I13" s="1"/>
      <c r="J13" s="1"/>
      <c r="K13" s="1"/>
      <c r="L13" s="12"/>
    </row>
    <row r="14" spans="2:12" x14ac:dyDescent="0.25">
      <c r="B14" s="4"/>
      <c r="C14" s="5"/>
      <c r="D14" s="1"/>
      <c r="E14" s="2"/>
      <c r="F14" s="2"/>
      <c r="G14" s="2">
        <f t="shared" si="0"/>
        <v>0</v>
      </c>
      <c r="H14" s="11" t="e">
        <f t="shared" si="1"/>
        <v>#DIV/0!</v>
      </c>
      <c r="I14" s="1"/>
      <c r="J14" s="1"/>
      <c r="K14" s="1"/>
      <c r="L14" s="12"/>
    </row>
    <row r="15" spans="2:12" x14ac:dyDescent="0.25">
      <c r="B15" s="4"/>
      <c r="C15" s="5"/>
      <c r="D15" s="1"/>
      <c r="E15" s="2"/>
      <c r="F15" s="2"/>
      <c r="G15" s="2">
        <f t="shared" si="0"/>
        <v>0</v>
      </c>
      <c r="H15" s="11" t="e">
        <f t="shared" si="1"/>
        <v>#DIV/0!</v>
      </c>
      <c r="I15" s="1"/>
      <c r="J15" s="1"/>
      <c r="K15" s="1"/>
      <c r="L15" s="12"/>
    </row>
    <row r="16" spans="2:12" x14ac:dyDescent="0.25">
      <c r="B16" s="4"/>
      <c r="C16" s="5"/>
      <c r="D16" s="1"/>
      <c r="E16" s="2"/>
      <c r="F16" s="2"/>
      <c r="G16" s="2">
        <f t="shared" si="0"/>
        <v>0</v>
      </c>
      <c r="H16" s="11" t="e">
        <f t="shared" si="1"/>
        <v>#DIV/0!</v>
      </c>
      <c r="I16" s="1"/>
      <c r="J16" s="1"/>
      <c r="K16" s="1"/>
      <c r="L16" s="12"/>
    </row>
    <row r="17" spans="2:12" x14ac:dyDescent="0.25">
      <c r="B17" s="4"/>
      <c r="C17" s="5"/>
      <c r="D17" s="1"/>
      <c r="E17" s="2"/>
      <c r="F17" s="2"/>
      <c r="G17" s="2">
        <f t="shared" si="0"/>
        <v>0</v>
      </c>
      <c r="H17" s="11" t="e">
        <f t="shared" si="1"/>
        <v>#DIV/0!</v>
      </c>
      <c r="I17" s="1"/>
      <c r="J17" s="1"/>
      <c r="K17" s="1"/>
      <c r="L17" s="12"/>
    </row>
    <row r="18" spans="2:12" x14ac:dyDescent="0.25">
      <c r="B18" s="4"/>
      <c r="C18" s="5"/>
      <c r="D18" s="1"/>
      <c r="E18" s="2"/>
      <c r="F18" s="2"/>
      <c r="G18" s="2">
        <f t="shared" si="0"/>
        <v>0</v>
      </c>
      <c r="H18" s="11" t="e">
        <f t="shared" si="1"/>
        <v>#DIV/0!</v>
      </c>
      <c r="I18" s="1"/>
      <c r="J18" s="1"/>
      <c r="K18" s="1"/>
      <c r="L18" s="12"/>
    </row>
    <row r="19" spans="2:12" x14ac:dyDescent="0.25">
      <c r="B19" s="4"/>
      <c r="C19" s="5"/>
      <c r="D19" s="1"/>
      <c r="E19" s="2"/>
      <c r="F19" s="2"/>
      <c r="G19" s="2">
        <f t="shared" si="0"/>
        <v>0</v>
      </c>
      <c r="H19" s="11" t="e">
        <f t="shared" si="1"/>
        <v>#DIV/0!</v>
      </c>
      <c r="I19" s="1"/>
      <c r="J19" s="1"/>
      <c r="K19" s="1"/>
      <c r="L19" s="12"/>
    </row>
    <row r="20" spans="2:12" x14ac:dyDescent="0.25">
      <c r="B20" s="4"/>
      <c r="C20" s="5"/>
      <c r="D20" s="1"/>
      <c r="E20" s="2"/>
      <c r="F20" s="2"/>
      <c r="G20" s="2">
        <f t="shared" si="0"/>
        <v>0</v>
      </c>
      <c r="H20" s="11" t="e">
        <f t="shared" si="1"/>
        <v>#DIV/0!</v>
      </c>
      <c r="I20" s="1"/>
      <c r="J20" s="1"/>
      <c r="K20" s="1"/>
      <c r="L20" s="12"/>
    </row>
    <row r="21" spans="2:12" x14ac:dyDescent="0.25">
      <c r="B21" s="4"/>
      <c r="C21" s="5"/>
      <c r="D21" s="1"/>
      <c r="E21" s="2"/>
      <c r="F21" s="2"/>
      <c r="G21" s="2">
        <f t="shared" si="0"/>
        <v>0</v>
      </c>
      <c r="H21" s="11" t="e">
        <f t="shared" si="1"/>
        <v>#DIV/0!</v>
      </c>
      <c r="I21" s="1"/>
      <c r="J21" s="1"/>
      <c r="K21" s="1"/>
      <c r="L21" s="12"/>
    </row>
    <row r="22" spans="2:12" x14ac:dyDescent="0.25">
      <c r="B22" s="4"/>
      <c r="C22" s="5"/>
      <c r="D22" s="1"/>
      <c r="E22" s="2"/>
      <c r="F22" s="2"/>
      <c r="G22" s="2">
        <f t="shared" si="0"/>
        <v>0</v>
      </c>
      <c r="H22" s="11" t="e">
        <f t="shared" si="1"/>
        <v>#DIV/0!</v>
      </c>
      <c r="I22" s="1"/>
      <c r="J22" s="1"/>
      <c r="K22" s="1"/>
      <c r="L22" s="12"/>
    </row>
    <row r="23" spans="2:12" x14ac:dyDescent="0.25">
      <c r="B23" s="4"/>
      <c r="C23" s="5"/>
      <c r="D23" s="1"/>
      <c r="E23" s="2"/>
      <c r="F23" s="2"/>
      <c r="G23" s="2">
        <f t="shared" si="0"/>
        <v>0</v>
      </c>
      <c r="H23" s="11" t="e">
        <f t="shared" si="1"/>
        <v>#DIV/0!</v>
      </c>
      <c r="I23" s="1"/>
      <c r="J23" s="1"/>
      <c r="K23" s="1"/>
      <c r="L23" s="12"/>
    </row>
    <row r="24" spans="2:12" x14ac:dyDescent="0.25">
      <c r="B24" s="4"/>
      <c r="C24" s="5"/>
      <c r="D24" s="1"/>
      <c r="E24" s="2"/>
      <c r="F24" s="2"/>
      <c r="G24" s="2">
        <f t="shared" si="0"/>
        <v>0</v>
      </c>
      <c r="H24" s="11" t="e">
        <f t="shared" si="1"/>
        <v>#DIV/0!</v>
      </c>
      <c r="I24" s="1"/>
      <c r="J24" s="1"/>
      <c r="K24" s="1"/>
      <c r="L24" s="12"/>
    </row>
    <row r="25" spans="2:12" x14ac:dyDescent="0.25">
      <c r="B25" s="4"/>
      <c r="C25" s="5"/>
      <c r="D25" s="1"/>
      <c r="E25" s="2"/>
      <c r="F25" s="2"/>
      <c r="G25" s="2">
        <f t="shared" si="0"/>
        <v>0</v>
      </c>
      <c r="H25" s="11" t="e">
        <f t="shared" si="1"/>
        <v>#DIV/0!</v>
      </c>
      <c r="I25" s="1"/>
      <c r="J25" s="1"/>
      <c r="K25" s="1"/>
      <c r="L25" s="12"/>
    </row>
    <row r="26" spans="2:12" x14ac:dyDescent="0.25">
      <c r="B26" s="4"/>
      <c r="C26" s="5"/>
      <c r="D26" s="1"/>
      <c r="E26" s="2"/>
      <c r="F26" s="2"/>
      <c r="G26" s="2">
        <f t="shared" si="0"/>
        <v>0</v>
      </c>
      <c r="H26" s="11" t="e">
        <f t="shared" si="1"/>
        <v>#DIV/0!</v>
      </c>
      <c r="I26" s="1"/>
      <c r="J26" s="1"/>
      <c r="K26" s="1"/>
      <c r="L26" s="12"/>
    </row>
    <row r="27" spans="2:12" x14ac:dyDescent="0.25">
      <c r="B27" s="4"/>
      <c r="C27" s="5"/>
      <c r="D27" s="1"/>
      <c r="E27" s="2"/>
      <c r="F27" s="2"/>
      <c r="G27" s="2">
        <f t="shared" si="0"/>
        <v>0</v>
      </c>
      <c r="H27" s="11" t="e">
        <f t="shared" si="1"/>
        <v>#DIV/0!</v>
      </c>
      <c r="I27" s="1"/>
      <c r="J27" s="1"/>
      <c r="K27" s="1"/>
      <c r="L27" s="12"/>
    </row>
    <row r="28" spans="2:12" x14ac:dyDescent="0.25">
      <c r="B28" s="4"/>
      <c r="C28" s="5"/>
      <c r="D28" s="1"/>
      <c r="E28" s="2"/>
      <c r="F28" s="2"/>
      <c r="G28" s="2">
        <f t="shared" si="0"/>
        <v>0</v>
      </c>
      <c r="H28" s="11" t="e">
        <f t="shared" si="1"/>
        <v>#DIV/0!</v>
      </c>
      <c r="I28" s="1"/>
      <c r="J28" s="1"/>
      <c r="K28" s="1"/>
      <c r="L28" s="12"/>
    </row>
    <row r="29" spans="2:12" x14ac:dyDescent="0.25">
      <c r="B29" s="4"/>
      <c r="C29" s="5"/>
      <c r="D29" s="1"/>
      <c r="E29" s="2"/>
      <c r="F29" s="2"/>
      <c r="G29" s="2">
        <f t="shared" si="0"/>
        <v>0</v>
      </c>
      <c r="H29" s="11" t="e">
        <f t="shared" si="1"/>
        <v>#DIV/0!</v>
      </c>
      <c r="I29" s="1"/>
      <c r="J29" s="1"/>
      <c r="K29" s="1"/>
      <c r="L29" s="12"/>
    </row>
    <row r="30" spans="2:12" x14ac:dyDescent="0.25">
      <c r="B30" s="4"/>
      <c r="C30" s="5"/>
      <c r="D30" s="1"/>
      <c r="E30" s="2"/>
      <c r="F30" s="2"/>
      <c r="G30" s="2">
        <f t="shared" si="0"/>
        <v>0</v>
      </c>
      <c r="H30" s="11" t="e">
        <f t="shared" si="1"/>
        <v>#DIV/0!</v>
      </c>
      <c r="I30" s="1"/>
      <c r="J30" s="1"/>
      <c r="K30" s="1"/>
      <c r="L30" s="12"/>
    </row>
    <row r="31" spans="2:12" x14ac:dyDescent="0.25">
      <c r="B31" s="4"/>
      <c r="C31" s="5"/>
      <c r="D31" s="1"/>
      <c r="E31" s="2"/>
      <c r="F31" s="2"/>
      <c r="G31" s="2">
        <f t="shared" si="0"/>
        <v>0</v>
      </c>
      <c r="H31" s="11" t="e">
        <f t="shared" si="1"/>
        <v>#DIV/0!</v>
      </c>
      <c r="I31" s="1"/>
      <c r="J31" s="1"/>
      <c r="K31" s="1"/>
      <c r="L31" s="12"/>
    </row>
    <row r="32" spans="2:12" x14ac:dyDescent="0.25">
      <c r="B32" s="4"/>
      <c r="C32" s="5"/>
      <c r="D32" s="1"/>
      <c r="E32" s="2"/>
      <c r="F32" s="2"/>
      <c r="G32" s="2">
        <f t="shared" si="0"/>
        <v>0</v>
      </c>
      <c r="H32" s="11" t="e">
        <f t="shared" si="1"/>
        <v>#DIV/0!</v>
      </c>
      <c r="I32" s="1"/>
      <c r="J32" s="1"/>
      <c r="K32" s="1"/>
      <c r="L32" s="12"/>
    </row>
    <row r="33" spans="2:12" x14ac:dyDescent="0.25">
      <c r="B33" s="4"/>
      <c r="C33" s="5"/>
      <c r="D33" s="1"/>
      <c r="E33" s="2"/>
      <c r="F33" s="2"/>
      <c r="G33" s="2">
        <f t="shared" si="0"/>
        <v>0</v>
      </c>
      <c r="H33" s="11" t="e">
        <f t="shared" si="1"/>
        <v>#DIV/0!</v>
      </c>
      <c r="I33" s="1"/>
      <c r="J33" s="1"/>
      <c r="K33" s="1"/>
      <c r="L33" s="12"/>
    </row>
    <row r="34" spans="2:12" x14ac:dyDescent="0.25">
      <c r="B34" s="4"/>
      <c r="C34" s="5"/>
      <c r="D34" s="1"/>
      <c r="E34" s="2"/>
      <c r="F34" s="2"/>
      <c r="G34" s="2">
        <f t="shared" si="0"/>
        <v>0</v>
      </c>
      <c r="H34" s="11" t="e">
        <f t="shared" si="1"/>
        <v>#DIV/0!</v>
      </c>
      <c r="I34" s="1"/>
      <c r="J34" s="1"/>
      <c r="K34" s="1"/>
      <c r="L34" s="12"/>
    </row>
    <row r="35" spans="2:12" x14ac:dyDescent="0.25">
      <c r="B35" s="4"/>
      <c r="C35" s="5"/>
      <c r="D35" s="1"/>
      <c r="E35" s="2"/>
      <c r="F35" s="2"/>
      <c r="G35" s="2">
        <f t="shared" si="0"/>
        <v>0</v>
      </c>
      <c r="H35" s="11" t="e">
        <f t="shared" si="1"/>
        <v>#DIV/0!</v>
      </c>
      <c r="I35" s="1"/>
      <c r="J35" s="1"/>
      <c r="K35" s="1"/>
      <c r="L35" s="12"/>
    </row>
    <row r="36" spans="2:12" x14ac:dyDescent="0.25">
      <c r="B36" s="4"/>
      <c r="C36" s="5"/>
      <c r="D36" s="1"/>
      <c r="E36" s="2"/>
      <c r="F36" s="2"/>
      <c r="G36" s="2">
        <f t="shared" si="0"/>
        <v>0</v>
      </c>
      <c r="H36" s="11" t="e">
        <f t="shared" si="1"/>
        <v>#DIV/0!</v>
      </c>
      <c r="I36" s="1"/>
      <c r="J36" s="1"/>
      <c r="K36" s="1"/>
      <c r="L36" s="12"/>
    </row>
    <row r="37" spans="2:12" x14ac:dyDescent="0.25">
      <c r="B37" s="4"/>
      <c r="C37" s="5"/>
      <c r="D37" s="1"/>
      <c r="E37" s="2"/>
      <c r="F37" s="2"/>
      <c r="G37" s="2">
        <f t="shared" si="0"/>
        <v>0</v>
      </c>
      <c r="H37" s="11" t="e">
        <f t="shared" si="1"/>
        <v>#DIV/0!</v>
      </c>
      <c r="I37" s="1"/>
      <c r="J37" s="1"/>
      <c r="K37" s="1"/>
      <c r="L37" s="12"/>
    </row>
    <row r="38" spans="2:12" x14ac:dyDescent="0.25">
      <c r="B38" s="4"/>
      <c r="C38" s="5"/>
      <c r="D38" s="1"/>
      <c r="E38" s="2"/>
      <c r="F38" s="2"/>
      <c r="G38" s="2">
        <f t="shared" si="0"/>
        <v>0</v>
      </c>
      <c r="H38" s="11" t="e">
        <f t="shared" si="1"/>
        <v>#DIV/0!</v>
      </c>
      <c r="I38" s="1"/>
      <c r="J38" s="1"/>
      <c r="K38" s="1"/>
      <c r="L38" s="12"/>
    </row>
    <row r="39" spans="2:12" x14ac:dyDescent="0.25">
      <c r="B39" s="4"/>
      <c r="C39" s="5"/>
      <c r="D39" s="1"/>
      <c r="E39" s="2"/>
      <c r="F39" s="2"/>
      <c r="G39" s="2">
        <f t="shared" si="0"/>
        <v>0</v>
      </c>
      <c r="H39" s="11" t="e">
        <f t="shared" si="1"/>
        <v>#DIV/0!</v>
      </c>
      <c r="I39" s="1"/>
      <c r="J39" s="1"/>
      <c r="K39" s="1"/>
      <c r="L39" s="12"/>
    </row>
    <row r="40" spans="2:12" x14ac:dyDescent="0.25">
      <c r="B40" s="4"/>
      <c r="C40" s="5"/>
      <c r="D40" s="1"/>
      <c r="E40" s="2"/>
      <c r="F40" s="2"/>
      <c r="G40" s="2">
        <f t="shared" si="0"/>
        <v>0</v>
      </c>
      <c r="H40" s="11" t="e">
        <f t="shared" si="1"/>
        <v>#DIV/0!</v>
      </c>
      <c r="I40" s="1"/>
      <c r="J40" s="1"/>
      <c r="K40" s="1"/>
      <c r="L40" s="12"/>
    </row>
    <row r="41" spans="2:12" x14ac:dyDescent="0.25">
      <c r="B41" s="4"/>
      <c r="C41" s="5"/>
      <c r="D41" s="1"/>
      <c r="E41" s="2"/>
      <c r="F41" s="2"/>
      <c r="G41" s="2">
        <f t="shared" si="0"/>
        <v>0</v>
      </c>
      <c r="H41" s="11" t="e">
        <f t="shared" si="1"/>
        <v>#DIV/0!</v>
      </c>
      <c r="I41" s="1"/>
      <c r="J41" s="1"/>
      <c r="K41" s="1"/>
      <c r="L41" s="12"/>
    </row>
    <row r="42" spans="2:12" x14ac:dyDescent="0.25">
      <c r="B42" s="4"/>
      <c r="C42" s="5"/>
      <c r="D42" s="1"/>
      <c r="E42" s="2"/>
      <c r="F42" s="2"/>
      <c r="G42" s="2">
        <f t="shared" si="0"/>
        <v>0</v>
      </c>
      <c r="H42" s="11" t="e">
        <f t="shared" si="1"/>
        <v>#DIV/0!</v>
      </c>
      <c r="I42" s="1"/>
      <c r="J42" s="1"/>
      <c r="K42" s="1"/>
      <c r="L42" s="12"/>
    </row>
    <row r="43" spans="2:12" x14ac:dyDescent="0.25">
      <c r="B43" s="4"/>
      <c r="C43" s="5"/>
      <c r="D43" s="1"/>
      <c r="E43" s="2"/>
      <c r="F43" s="2"/>
      <c r="G43" s="2">
        <f t="shared" si="0"/>
        <v>0</v>
      </c>
      <c r="H43" s="11" t="e">
        <f t="shared" si="1"/>
        <v>#DIV/0!</v>
      </c>
      <c r="I43" s="1"/>
      <c r="J43" s="1"/>
      <c r="K43" s="1"/>
      <c r="L43" s="12"/>
    </row>
    <row r="44" spans="2:12" x14ac:dyDescent="0.25">
      <c r="B44" s="4"/>
      <c r="C44" s="5"/>
      <c r="D44" s="1"/>
      <c r="E44" s="2"/>
      <c r="F44" s="2"/>
      <c r="G44" s="2">
        <f t="shared" si="0"/>
        <v>0</v>
      </c>
      <c r="H44" s="11" t="e">
        <f t="shared" si="1"/>
        <v>#DIV/0!</v>
      </c>
      <c r="I44" s="1"/>
      <c r="J44" s="1"/>
      <c r="K44" s="1"/>
      <c r="L44" s="12"/>
    </row>
    <row r="45" spans="2:12" ht="15.75" thickBot="1" x14ac:dyDescent="0.3">
      <c r="B45" s="16"/>
      <c r="C45" s="6"/>
      <c r="D45" s="7"/>
      <c r="E45" s="8"/>
      <c r="F45" s="8"/>
      <c r="G45" s="8">
        <f t="shared" si="0"/>
        <v>0</v>
      </c>
      <c r="H45" s="17" t="e">
        <f t="shared" si="1"/>
        <v>#DIV/0!</v>
      </c>
      <c r="I45" s="7"/>
      <c r="J45" s="7"/>
      <c r="K45" s="7"/>
      <c r="L45" s="18"/>
    </row>
    <row r="46" spans="2:12" ht="15.75" thickBot="1" x14ac:dyDescent="0.3">
      <c r="B46" s="26"/>
      <c r="C46" s="27"/>
      <c r="D46" s="27"/>
      <c r="E46" s="27"/>
      <c r="F46" s="28"/>
      <c r="G46" s="19">
        <f>SUM(G7:G20)</f>
        <v>0</v>
      </c>
      <c r="H46" s="20" t="e">
        <f>AVERAGE(H7:H20)</f>
        <v>#DIV/0!</v>
      </c>
      <c r="I46" s="21"/>
      <c r="J46" s="22"/>
      <c r="K46" s="22"/>
      <c r="L46" s="23"/>
    </row>
  </sheetData>
  <mergeCells count="6">
    <mergeCell ref="B46:F46"/>
    <mergeCell ref="B2:L3"/>
    <mergeCell ref="B4:L4"/>
    <mergeCell ref="B5:F5"/>
    <mergeCell ref="G5:H5"/>
    <mergeCell ref="I5:L5"/>
  </mergeCells>
  <pageMargins left="0.59055118110236227" right="0" top="0.78740157480314965" bottom="0.78740157480314965" header="0.31496062992125984" footer="0.31496062992125984"/>
  <pageSetup paperSize="9" orientation="landscape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L46"/>
  <sheetViews>
    <sheetView workbookViewId="0">
      <selection activeCell="B5" sqref="B5:F5"/>
    </sheetView>
  </sheetViews>
  <sheetFormatPr defaultRowHeight="15" x14ac:dyDescent="0.25"/>
  <cols>
    <col min="1" max="1" width="1.42578125" customWidth="1"/>
    <col min="2" max="2" width="13.140625" bestFit="1" customWidth="1"/>
    <col min="5" max="5" width="14" bestFit="1" customWidth="1"/>
    <col min="6" max="6" width="12.5703125" bestFit="1" customWidth="1"/>
    <col min="7" max="7" width="11.7109375" bestFit="1" customWidth="1"/>
    <col min="8" max="8" width="11.140625" bestFit="1" customWidth="1"/>
    <col min="10" max="10" width="18.5703125" bestFit="1" customWidth="1"/>
    <col min="12" max="12" width="16.28515625" bestFit="1" customWidth="1"/>
  </cols>
  <sheetData>
    <row r="1" spans="2:12" ht="15.75" thickBot="1" x14ac:dyDescent="0.3"/>
    <row r="2" spans="2:12" x14ac:dyDescent="0.25">
      <c r="B2" s="31" t="s">
        <v>23</v>
      </c>
      <c r="C2" s="32"/>
      <c r="D2" s="32"/>
      <c r="E2" s="32"/>
      <c r="F2" s="32"/>
      <c r="G2" s="32"/>
      <c r="H2" s="32"/>
      <c r="I2" s="32"/>
      <c r="J2" s="32"/>
      <c r="K2" s="32"/>
      <c r="L2" s="33"/>
    </row>
    <row r="3" spans="2:12" ht="15.75" thickBot="1" x14ac:dyDescent="0.3">
      <c r="B3" s="34"/>
      <c r="C3" s="35"/>
      <c r="D3" s="35"/>
      <c r="E3" s="35"/>
      <c r="F3" s="35"/>
      <c r="G3" s="35"/>
      <c r="H3" s="35"/>
      <c r="I3" s="35"/>
      <c r="J3" s="35"/>
      <c r="K3" s="35"/>
      <c r="L3" s="36"/>
    </row>
    <row r="4" spans="2:12" ht="18.75" x14ac:dyDescent="0.25">
      <c r="B4" s="37" t="s">
        <v>31</v>
      </c>
      <c r="C4" s="38"/>
      <c r="D4" s="38"/>
      <c r="E4" s="38"/>
      <c r="F4" s="38"/>
      <c r="G4" s="38"/>
      <c r="H4" s="38"/>
      <c r="I4" s="38"/>
      <c r="J4" s="38"/>
      <c r="K4" s="38"/>
      <c r="L4" s="39"/>
    </row>
    <row r="5" spans="2:12" x14ac:dyDescent="0.25">
      <c r="B5" s="29"/>
      <c r="C5" s="30"/>
      <c r="D5" s="30"/>
      <c r="E5" s="30"/>
      <c r="F5" s="30"/>
      <c r="G5" s="25" t="s">
        <v>18</v>
      </c>
      <c r="H5" s="25"/>
      <c r="I5" s="40"/>
      <c r="J5" s="41"/>
      <c r="K5" s="41"/>
      <c r="L5" s="42"/>
    </row>
    <row r="6" spans="2:12" x14ac:dyDescent="0.25">
      <c r="B6" s="13" t="s">
        <v>1</v>
      </c>
      <c r="C6" s="9" t="s">
        <v>24</v>
      </c>
      <c r="D6" s="9" t="s">
        <v>12</v>
      </c>
      <c r="E6" s="9" t="s">
        <v>13</v>
      </c>
      <c r="F6" s="9" t="s">
        <v>14</v>
      </c>
      <c r="G6" s="9" t="s">
        <v>15</v>
      </c>
      <c r="H6" s="10" t="s">
        <v>16</v>
      </c>
      <c r="I6" s="9" t="s">
        <v>19</v>
      </c>
      <c r="J6" s="9" t="s">
        <v>20</v>
      </c>
      <c r="K6" s="9" t="s">
        <v>21</v>
      </c>
      <c r="L6" s="15" t="s">
        <v>22</v>
      </c>
    </row>
    <row r="7" spans="2:12" x14ac:dyDescent="0.25">
      <c r="B7" s="4"/>
      <c r="C7" s="5"/>
      <c r="D7" s="1"/>
      <c r="E7" s="2"/>
      <c r="F7" s="2"/>
      <c r="G7" s="2">
        <f t="shared" ref="G7:G45" si="0">E7-F7</f>
        <v>0</v>
      </c>
      <c r="H7" s="11" t="e">
        <f t="shared" ref="H7:H45" si="1">1-(F7/E7)</f>
        <v>#DIV/0!</v>
      </c>
      <c r="I7" s="1"/>
      <c r="J7" s="1"/>
      <c r="K7" s="1"/>
      <c r="L7" s="12"/>
    </row>
    <row r="8" spans="2:12" x14ac:dyDescent="0.25">
      <c r="B8" s="4"/>
      <c r="C8" s="5"/>
      <c r="D8" s="1"/>
      <c r="E8" s="2"/>
      <c r="F8" s="2"/>
      <c r="G8" s="2">
        <f t="shared" si="0"/>
        <v>0</v>
      </c>
      <c r="H8" s="11" t="e">
        <f t="shared" si="1"/>
        <v>#DIV/0!</v>
      </c>
      <c r="I8" s="1"/>
      <c r="J8" s="1"/>
      <c r="K8" s="1"/>
      <c r="L8" s="12"/>
    </row>
    <row r="9" spans="2:12" x14ac:dyDescent="0.25">
      <c r="B9" s="4"/>
      <c r="C9" s="5"/>
      <c r="D9" s="1"/>
      <c r="E9" s="2"/>
      <c r="F9" s="2"/>
      <c r="G9" s="2">
        <f t="shared" si="0"/>
        <v>0</v>
      </c>
      <c r="H9" s="11" t="e">
        <f t="shared" si="1"/>
        <v>#DIV/0!</v>
      </c>
      <c r="I9" s="1"/>
      <c r="J9" s="1"/>
      <c r="K9" s="1"/>
      <c r="L9" s="12"/>
    </row>
    <row r="10" spans="2:12" x14ac:dyDescent="0.25">
      <c r="B10" s="4"/>
      <c r="C10" s="5"/>
      <c r="D10" s="1"/>
      <c r="E10" s="2"/>
      <c r="F10" s="2"/>
      <c r="G10" s="2">
        <f t="shared" si="0"/>
        <v>0</v>
      </c>
      <c r="H10" s="11" t="e">
        <f t="shared" si="1"/>
        <v>#DIV/0!</v>
      </c>
      <c r="I10" s="1"/>
      <c r="J10" s="1"/>
      <c r="K10" s="1"/>
      <c r="L10" s="12"/>
    </row>
    <row r="11" spans="2:12" x14ac:dyDescent="0.25">
      <c r="B11" s="4"/>
      <c r="C11" s="5"/>
      <c r="D11" s="1"/>
      <c r="E11" s="2"/>
      <c r="F11" s="2"/>
      <c r="G11" s="2">
        <f t="shared" si="0"/>
        <v>0</v>
      </c>
      <c r="H11" s="11" t="e">
        <f t="shared" si="1"/>
        <v>#DIV/0!</v>
      </c>
      <c r="I11" s="1"/>
      <c r="J11" s="1"/>
      <c r="K11" s="1"/>
      <c r="L11" s="12"/>
    </row>
    <row r="12" spans="2:12" x14ac:dyDescent="0.25">
      <c r="B12" s="4"/>
      <c r="C12" s="5"/>
      <c r="D12" s="1"/>
      <c r="E12" s="2"/>
      <c r="F12" s="2"/>
      <c r="G12" s="2">
        <f t="shared" si="0"/>
        <v>0</v>
      </c>
      <c r="H12" s="11" t="e">
        <f t="shared" si="1"/>
        <v>#DIV/0!</v>
      </c>
      <c r="I12" s="1"/>
      <c r="J12" s="1"/>
      <c r="K12" s="1"/>
      <c r="L12" s="12"/>
    </row>
    <row r="13" spans="2:12" x14ac:dyDescent="0.25">
      <c r="B13" s="4"/>
      <c r="C13" s="5"/>
      <c r="D13" s="1"/>
      <c r="E13" s="2"/>
      <c r="F13" s="2"/>
      <c r="G13" s="2">
        <f t="shared" si="0"/>
        <v>0</v>
      </c>
      <c r="H13" s="11" t="e">
        <f t="shared" si="1"/>
        <v>#DIV/0!</v>
      </c>
      <c r="I13" s="1"/>
      <c r="J13" s="1"/>
      <c r="K13" s="1"/>
      <c r="L13" s="12"/>
    </row>
    <row r="14" spans="2:12" x14ac:dyDescent="0.25">
      <c r="B14" s="4"/>
      <c r="C14" s="5"/>
      <c r="D14" s="1"/>
      <c r="E14" s="2"/>
      <c r="F14" s="2"/>
      <c r="G14" s="2">
        <f t="shared" si="0"/>
        <v>0</v>
      </c>
      <c r="H14" s="11" t="e">
        <f t="shared" si="1"/>
        <v>#DIV/0!</v>
      </c>
      <c r="I14" s="1"/>
      <c r="J14" s="1"/>
      <c r="K14" s="1"/>
      <c r="L14" s="12"/>
    </row>
    <row r="15" spans="2:12" x14ac:dyDescent="0.25">
      <c r="B15" s="4"/>
      <c r="C15" s="5"/>
      <c r="D15" s="1"/>
      <c r="E15" s="2"/>
      <c r="F15" s="2"/>
      <c r="G15" s="2">
        <f t="shared" si="0"/>
        <v>0</v>
      </c>
      <c r="H15" s="11" t="e">
        <f t="shared" si="1"/>
        <v>#DIV/0!</v>
      </c>
      <c r="I15" s="1"/>
      <c r="J15" s="1"/>
      <c r="K15" s="1"/>
      <c r="L15" s="12"/>
    </row>
    <row r="16" spans="2:12" x14ac:dyDescent="0.25">
      <c r="B16" s="4"/>
      <c r="C16" s="5"/>
      <c r="D16" s="1"/>
      <c r="E16" s="2"/>
      <c r="F16" s="2"/>
      <c r="G16" s="2">
        <f t="shared" si="0"/>
        <v>0</v>
      </c>
      <c r="H16" s="11" t="e">
        <f t="shared" si="1"/>
        <v>#DIV/0!</v>
      </c>
      <c r="I16" s="1"/>
      <c r="J16" s="1"/>
      <c r="K16" s="1"/>
      <c r="L16" s="12"/>
    </row>
    <row r="17" spans="2:12" x14ac:dyDescent="0.25">
      <c r="B17" s="4"/>
      <c r="C17" s="5"/>
      <c r="D17" s="1"/>
      <c r="E17" s="2"/>
      <c r="F17" s="2"/>
      <c r="G17" s="2">
        <f t="shared" si="0"/>
        <v>0</v>
      </c>
      <c r="H17" s="11" t="e">
        <f t="shared" si="1"/>
        <v>#DIV/0!</v>
      </c>
      <c r="I17" s="1"/>
      <c r="J17" s="1"/>
      <c r="K17" s="1"/>
      <c r="L17" s="12"/>
    </row>
    <row r="18" spans="2:12" x14ac:dyDescent="0.25">
      <c r="B18" s="4"/>
      <c r="C18" s="5"/>
      <c r="D18" s="1"/>
      <c r="E18" s="2"/>
      <c r="F18" s="2"/>
      <c r="G18" s="2">
        <f t="shared" si="0"/>
        <v>0</v>
      </c>
      <c r="H18" s="11" t="e">
        <f t="shared" si="1"/>
        <v>#DIV/0!</v>
      </c>
      <c r="I18" s="1"/>
      <c r="J18" s="1"/>
      <c r="K18" s="1"/>
      <c r="L18" s="12"/>
    </row>
    <row r="19" spans="2:12" x14ac:dyDescent="0.25">
      <c r="B19" s="4"/>
      <c r="C19" s="5"/>
      <c r="D19" s="1"/>
      <c r="E19" s="2"/>
      <c r="F19" s="2"/>
      <c r="G19" s="2">
        <f t="shared" si="0"/>
        <v>0</v>
      </c>
      <c r="H19" s="11" t="e">
        <f t="shared" si="1"/>
        <v>#DIV/0!</v>
      </c>
      <c r="I19" s="1"/>
      <c r="J19" s="1"/>
      <c r="K19" s="1"/>
      <c r="L19" s="12"/>
    </row>
    <row r="20" spans="2:12" x14ac:dyDescent="0.25">
      <c r="B20" s="4"/>
      <c r="C20" s="5"/>
      <c r="D20" s="1"/>
      <c r="E20" s="2"/>
      <c r="F20" s="2"/>
      <c r="G20" s="2">
        <f t="shared" si="0"/>
        <v>0</v>
      </c>
      <c r="H20" s="11" t="e">
        <f t="shared" si="1"/>
        <v>#DIV/0!</v>
      </c>
      <c r="I20" s="1"/>
      <c r="J20" s="1"/>
      <c r="K20" s="1"/>
      <c r="L20" s="12"/>
    </row>
    <row r="21" spans="2:12" x14ac:dyDescent="0.25">
      <c r="B21" s="4"/>
      <c r="C21" s="5"/>
      <c r="D21" s="1"/>
      <c r="E21" s="2"/>
      <c r="F21" s="2"/>
      <c r="G21" s="2">
        <f t="shared" si="0"/>
        <v>0</v>
      </c>
      <c r="H21" s="11" t="e">
        <f t="shared" si="1"/>
        <v>#DIV/0!</v>
      </c>
      <c r="I21" s="1"/>
      <c r="J21" s="1"/>
      <c r="K21" s="1"/>
      <c r="L21" s="12"/>
    </row>
    <row r="22" spans="2:12" x14ac:dyDescent="0.25">
      <c r="B22" s="4"/>
      <c r="C22" s="5"/>
      <c r="D22" s="1"/>
      <c r="E22" s="2"/>
      <c r="F22" s="2"/>
      <c r="G22" s="2">
        <f t="shared" si="0"/>
        <v>0</v>
      </c>
      <c r="H22" s="11" t="e">
        <f t="shared" si="1"/>
        <v>#DIV/0!</v>
      </c>
      <c r="I22" s="1"/>
      <c r="J22" s="1"/>
      <c r="K22" s="1"/>
      <c r="L22" s="12"/>
    </row>
    <row r="23" spans="2:12" x14ac:dyDescent="0.25">
      <c r="B23" s="4"/>
      <c r="C23" s="5"/>
      <c r="D23" s="1"/>
      <c r="E23" s="2"/>
      <c r="F23" s="2"/>
      <c r="G23" s="2">
        <f t="shared" si="0"/>
        <v>0</v>
      </c>
      <c r="H23" s="11" t="e">
        <f t="shared" si="1"/>
        <v>#DIV/0!</v>
      </c>
      <c r="I23" s="1"/>
      <c r="J23" s="1"/>
      <c r="K23" s="1"/>
      <c r="L23" s="12"/>
    </row>
    <row r="24" spans="2:12" x14ac:dyDescent="0.25">
      <c r="B24" s="4"/>
      <c r="C24" s="5"/>
      <c r="D24" s="1"/>
      <c r="E24" s="2"/>
      <c r="F24" s="2"/>
      <c r="G24" s="2">
        <f t="shared" si="0"/>
        <v>0</v>
      </c>
      <c r="H24" s="11" t="e">
        <f t="shared" si="1"/>
        <v>#DIV/0!</v>
      </c>
      <c r="I24" s="1"/>
      <c r="J24" s="1"/>
      <c r="K24" s="1"/>
      <c r="L24" s="12"/>
    </row>
    <row r="25" spans="2:12" x14ac:dyDescent="0.25">
      <c r="B25" s="4"/>
      <c r="C25" s="5"/>
      <c r="D25" s="1"/>
      <c r="E25" s="2"/>
      <c r="F25" s="2"/>
      <c r="G25" s="2">
        <f t="shared" si="0"/>
        <v>0</v>
      </c>
      <c r="H25" s="11" t="e">
        <f t="shared" si="1"/>
        <v>#DIV/0!</v>
      </c>
      <c r="I25" s="1"/>
      <c r="J25" s="1"/>
      <c r="K25" s="1"/>
      <c r="L25" s="12"/>
    </row>
    <row r="26" spans="2:12" x14ac:dyDescent="0.25">
      <c r="B26" s="4"/>
      <c r="C26" s="5"/>
      <c r="D26" s="1"/>
      <c r="E26" s="2"/>
      <c r="F26" s="2"/>
      <c r="G26" s="2">
        <f t="shared" si="0"/>
        <v>0</v>
      </c>
      <c r="H26" s="11" t="e">
        <f t="shared" si="1"/>
        <v>#DIV/0!</v>
      </c>
      <c r="I26" s="1"/>
      <c r="J26" s="1"/>
      <c r="K26" s="1"/>
      <c r="L26" s="12"/>
    </row>
    <row r="27" spans="2:12" x14ac:dyDescent="0.25">
      <c r="B27" s="4"/>
      <c r="C27" s="5"/>
      <c r="D27" s="1"/>
      <c r="E27" s="2"/>
      <c r="F27" s="2"/>
      <c r="G27" s="2">
        <f t="shared" si="0"/>
        <v>0</v>
      </c>
      <c r="H27" s="11" t="e">
        <f t="shared" si="1"/>
        <v>#DIV/0!</v>
      </c>
      <c r="I27" s="1"/>
      <c r="J27" s="1"/>
      <c r="K27" s="1"/>
      <c r="L27" s="12"/>
    </row>
    <row r="28" spans="2:12" x14ac:dyDescent="0.25">
      <c r="B28" s="4"/>
      <c r="C28" s="5"/>
      <c r="D28" s="1"/>
      <c r="E28" s="2"/>
      <c r="F28" s="2"/>
      <c r="G28" s="2">
        <f t="shared" si="0"/>
        <v>0</v>
      </c>
      <c r="H28" s="11" t="e">
        <f t="shared" si="1"/>
        <v>#DIV/0!</v>
      </c>
      <c r="I28" s="1"/>
      <c r="J28" s="1"/>
      <c r="K28" s="1"/>
      <c r="L28" s="12"/>
    </row>
    <row r="29" spans="2:12" x14ac:dyDescent="0.25">
      <c r="B29" s="4"/>
      <c r="C29" s="5"/>
      <c r="D29" s="1"/>
      <c r="E29" s="2"/>
      <c r="F29" s="2"/>
      <c r="G29" s="2">
        <f t="shared" si="0"/>
        <v>0</v>
      </c>
      <c r="H29" s="11" t="e">
        <f t="shared" si="1"/>
        <v>#DIV/0!</v>
      </c>
      <c r="I29" s="1"/>
      <c r="J29" s="1"/>
      <c r="K29" s="1"/>
      <c r="L29" s="12"/>
    </row>
    <row r="30" spans="2:12" x14ac:dyDescent="0.25">
      <c r="B30" s="4"/>
      <c r="C30" s="5"/>
      <c r="D30" s="1"/>
      <c r="E30" s="2"/>
      <c r="F30" s="2"/>
      <c r="G30" s="2">
        <f t="shared" si="0"/>
        <v>0</v>
      </c>
      <c r="H30" s="11" t="e">
        <f t="shared" si="1"/>
        <v>#DIV/0!</v>
      </c>
      <c r="I30" s="1"/>
      <c r="J30" s="1"/>
      <c r="K30" s="1"/>
      <c r="L30" s="12"/>
    </row>
    <row r="31" spans="2:12" x14ac:dyDescent="0.25">
      <c r="B31" s="4"/>
      <c r="C31" s="5"/>
      <c r="D31" s="1"/>
      <c r="E31" s="2"/>
      <c r="F31" s="2"/>
      <c r="G31" s="2">
        <f t="shared" si="0"/>
        <v>0</v>
      </c>
      <c r="H31" s="11" t="e">
        <f t="shared" si="1"/>
        <v>#DIV/0!</v>
      </c>
      <c r="I31" s="1"/>
      <c r="J31" s="1"/>
      <c r="K31" s="1"/>
      <c r="L31" s="12"/>
    </row>
    <row r="32" spans="2:12" x14ac:dyDescent="0.25">
      <c r="B32" s="4"/>
      <c r="C32" s="5"/>
      <c r="D32" s="1"/>
      <c r="E32" s="2"/>
      <c r="F32" s="2"/>
      <c r="G32" s="2">
        <f t="shared" si="0"/>
        <v>0</v>
      </c>
      <c r="H32" s="11" t="e">
        <f t="shared" si="1"/>
        <v>#DIV/0!</v>
      </c>
      <c r="I32" s="1"/>
      <c r="J32" s="1"/>
      <c r="K32" s="1"/>
      <c r="L32" s="12"/>
    </row>
    <row r="33" spans="2:12" x14ac:dyDescent="0.25">
      <c r="B33" s="4"/>
      <c r="C33" s="5"/>
      <c r="D33" s="1"/>
      <c r="E33" s="2"/>
      <c r="F33" s="2"/>
      <c r="G33" s="2">
        <f t="shared" si="0"/>
        <v>0</v>
      </c>
      <c r="H33" s="11" t="e">
        <f t="shared" si="1"/>
        <v>#DIV/0!</v>
      </c>
      <c r="I33" s="1"/>
      <c r="J33" s="1"/>
      <c r="K33" s="1"/>
      <c r="L33" s="12"/>
    </row>
    <row r="34" spans="2:12" x14ac:dyDescent="0.25">
      <c r="B34" s="4"/>
      <c r="C34" s="5"/>
      <c r="D34" s="1"/>
      <c r="E34" s="2"/>
      <c r="F34" s="2"/>
      <c r="G34" s="2">
        <f t="shared" si="0"/>
        <v>0</v>
      </c>
      <c r="H34" s="11" t="e">
        <f t="shared" si="1"/>
        <v>#DIV/0!</v>
      </c>
      <c r="I34" s="1"/>
      <c r="J34" s="1"/>
      <c r="K34" s="1"/>
      <c r="L34" s="12"/>
    </row>
    <row r="35" spans="2:12" x14ac:dyDescent="0.25">
      <c r="B35" s="4"/>
      <c r="C35" s="5"/>
      <c r="D35" s="1"/>
      <c r="E35" s="2"/>
      <c r="F35" s="2"/>
      <c r="G35" s="2">
        <f t="shared" si="0"/>
        <v>0</v>
      </c>
      <c r="H35" s="11" t="e">
        <f t="shared" si="1"/>
        <v>#DIV/0!</v>
      </c>
      <c r="I35" s="1"/>
      <c r="J35" s="1"/>
      <c r="K35" s="1"/>
      <c r="L35" s="12"/>
    </row>
    <row r="36" spans="2:12" x14ac:dyDescent="0.25">
      <c r="B36" s="4"/>
      <c r="C36" s="5"/>
      <c r="D36" s="1"/>
      <c r="E36" s="2"/>
      <c r="F36" s="2"/>
      <c r="G36" s="2">
        <f t="shared" si="0"/>
        <v>0</v>
      </c>
      <c r="H36" s="11" t="e">
        <f t="shared" si="1"/>
        <v>#DIV/0!</v>
      </c>
      <c r="I36" s="1"/>
      <c r="J36" s="1"/>
      <c r="K36" s="1"/>
      <c r="L36" s="12"/>
    </row>
    <row r="37" spans="2:12" x14ac:dyDescent="0.25">
      <c r="B37" s="4"/>
      <c r="C37" s="5"/>
      <c r="D37" s="1"/>
      <c r="E37" s="2"/>
      <c r="F37" s="2"/>
      <c r="G37" s="2">
        <f t="shared" si="0"/>
        <v>0</v>
      </c>
      <c r="H37" s="11" t="e">
        <f t="shared" si="1"/>
        <v>#DIV/0!</v>
      </c>
      <c r="I37" s="1"/>
      <c r="J37" s="1"/>
      <c r="K37" s="1"/>
      <c r="L37" s="12"/>
    </row>
    <row r="38" spans="2:12" x14ac:dyDescent="0.25">
      <c r="B38" s="4"/>
      <c r="C38" s="5"/>
      <c r="D38" s="1"/>
      <c r="E38" s="2"/>
      <c r="F38" s="2"/>
      <c r="G38" s="2">
        <f t="shared" si="0"/>
        <v>0</v>
      </c>
      <c r="H38" s="11" t="e">
        <f t="shared" si="1"/>
        <v>#DIV/0!</v>
      </c>
      <c r="I38" s="1"/>
      <c r="J38" s="1"/>
      <c r="K38" s="1"/>
      <c r="L38" s="12"/>
    </row>
    <row r="39" spans="2:12" x14ac:dyDescent="0.25">
      <c r="B39" s="4"/>
      <c r="C39" s="5"/>
      <c r="D39" s="1"/>
      <c r="E39" s="2"/>
      <c r="F39" s="2"/>
      <c r="G39" s="2">
        <f t="shared" si="0"/>
        <v>0</v>
      </c>
      <c r="H39" s="11" t="e">
        <f t="shared" si="1"/>
        <v>#DIV/0!</v>
      </c>
      <c r="I39" s="1"/>
      <c r="J39" s="1"/>
      <c r="K39" s="1"/>
      <c r="L39" s="12"/>
    </row>
    <row r="40" spans="2:12" x14ac:dyDescent="0.25">
      <c r="B40" s="4"/>
      <c r="C40" s="5"/>
      <c r="D40" s="1"/>
      <c r="E40" s="2"/>
      <c r="F40" s="2"/>
      <c r="G40" s="2">
        <f t="shared" si="0"/>
        <v>0</v>
      </c>
      <c r="H40" s="11" t="e">
        <f t="shared" si="1"/>
        <v>#DIV/0!</v>
      </c>
      <c r="I40" s="1"/>
      <c r="J40" s="1"/>
      <c r="K40" s="1"/>
      <c r="L40" s="12"/>
    </row>
    <row r="41" spans="2:12" x14ac:dyDescent="0.25">
      <c r="B41" s="4"/>
      <c r="C41" s="5"/>
      <c r="D41" s="1"/>
      <c r="E41" s="2"/>
      <c r="F41" s="2"/>
      <c r="G41" s="2">
        <f t="shared" si="0"/>
        <v>0</v>
      </c>
      <c r="H41" s="11" t="e">
        <f t="shared" si="1"/>
        <v>#DIV/0!</v>
      </c>
      <c r="I41" s="1"/>
      <c r="J41" s="1"/>
      <c r="K41" s="1"/>
      <c r="L41" s="12"/>
    </row>
    <row r="42" spans="2:12" x14ac:dyDescent="0.25">
      <c r="B42" s="4"/>
      <c r="C42" s="5"/>
      <c r="D42" s="1"/>
      <c r="E42" s="2"/>
      <c r="F42" s="2"/>
      <c r="G42" s="2">
        <f t="shared" si="0"/>
        <v>0</v>
      </c>
      <c r="H42" s="11" t="e">
        <f t="shared" si="1"/>
        <v>#DIV/0!</v>
      </c>
      <c r="I42" s="1"/>
      <c r="J42" s="1"/>
      <c r="K42" s="1"/>
      <c r="L42" s="12"/>
    </row>
    <row r="43" spans="2:12" x14ac:dyDescent="0.25">
      <c r="B43" s="4"/>
      <c r="C43" s="5"/>
      <c r="D43" s="1"/>
      <c r="E43" s="2"/>
      <c r="F43" s="2"/>
      <c r="G43" s="2">
        <f t="shared" si="0"/>
        <v>0</v>
      </c>
      <c r="H43" s="11" t="e">
        <f t="shared" si="1"/>
        <v>#DIV/0!</v>
      </c>
      <c r="I43" s="1"/>
      <c r="J43" s="1"/>
      <c r="K43" s="1"/>
      <c r="L43" s="12"/>
    </row>
    <row r="44" spans="2:12" x14ac:dyDescent="0.25">
      <c r="B44" s="4"/>
      <c r="C44" s="5"/>
      <c r="D44" s="1"/>
      <c r="E44" s="2"/>
      <c r="F44" s="2"/>
      <c r="G44" s="2">
        <f t="shared" si="0"/>
        <v>0</v>
      </c>
      <c r="H44" s="11" t="e">
        <f t="shared" si="1"/>
        <v>#DIV/0!</v>
      </c>
      <c r="I44" s="1"/>
      <c r="J44" s="1"/>
      <c r="K44" s="1"/>
      <c r="L44" s="12"/>
    </row>
    <row r="45" spans="2:12" ht="15.75" thickBot="1" x14ac:dyDescent="0.3">
      <c r="B45" s="16"/>
      <c r="C45" s="6"/>
      <c r="D45" s="7"/>
      <c r="E45" s="8"/>
      <c r="F45" s="8"/>
      <c r="G45" s="8">
        <f t="shared" si="0"/>
        <v>0</v>
      </c>
      <c r="H45" s="17" t="e">
        <f t="shared" si="1"/>
        <v>#DIV/0!</v>
      </c>
      <c r="I45" s="7"/>
      <c r="J45" s="7"/>
      <c r="K45" s="7"/>
      <c r="L45" s="18"/>
    </row>
    <row r="46" spans="2:12" ht="15.75" thickBot="1" x14ac:dyDescent="0.3">
      <c r="B46" s="26"/>
      <c r="C46" s="27"/>
      <c r="D46" s="27"/>
      <c r="E46" s="27"/>
      <c r="F46" s="28"/>
      <c r="G46" s="19">
        <f>SUM(G7:G20)</f>
        <v>0</v>
      </c>
      <c r="H46" s="20" t="e">
        <f>AVERAGE(H7:H20)</f>
        <v>#DIV/0!</v>
      </c>
      <c r="I46" s="21"/>
      <c r="J46" s="22"/>
      <c r="K46" s="22"/>
      <c r="L46" s="23"/>
    </row>
  </sheetData>
  <mergeCells count="6">
    <mergeCell ref="B46:F46"/>
    <mergeCell ref="B2:L3"/>
    <mergeCell ref="B4:L4"/>
    <mergeCell ref="B5:F5"/>
    <mergeCell ref="G5:H5"/>
    <mergeCell ref="I5:L5"/>
  </mergeCells>
  <pageMargins left="0.59055118110236227" right="0" top="0.78740157480314965" bottom="0.78740157480314965" header="0.31496062992125984" footer="0.31496062992125984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9</vt:i4>
      </vt:variant>
    </vt:vector>
  </HeadingPairs>
  <TitlesOfParts>
    <vt:vector size="9" baseType="lpstr">
      <vt:lpstr>ABRIL</vt:lpstr>
      <vt:lpstr>MAIO</vt:lpstr>
      <vt:lpstr>JUNHO</vt:lpstr>
      <vt:lpstr>JULHO</vt:lpstr>
      <vt:lpstr>AGOSTO</vt:lpstr>
      <vt:lpstr>SETEMBRO</vt:lpstr>
      <vt:lpstr>OUTUBRO</vt:lpstr>
      <vt:lpstr>NOVEMBRO</vt:lpstr>
      <vt:lpstr>DEZEMBRO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Geovane Lima</cp:lastModifiedBy>
  <cp:lastPrinted>2022-06-01T12:10:00Z</cp:lastPrinted>
  <dcterms:created xsi:type="dcterms:W3CDTF">2022-04-08T18:03:09Z</dcterms:created>
  <dcterms:modified xsi:type="dcterms:W3CDTF">2023-03-08T13:40:36Z</dcterms:modified>
</cp:coreProperties>
</file>